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24A655A3-2A63-46E4-9FC5-C93AF311DB4E}"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<sst xmlns="http://schemas.openxmlformats.org/spreadsheetml/2006/main" count="884" uniqueCount="325">
  <si>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</si>
  <si>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</si>
  <si>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</si>
  <si>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</si>
  <si>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</si>
  <si>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</si>
  <si>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</si>
  <si>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</si>
  <si>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</si>
  <si>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</si>
  <si>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</si>
  <si>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</si>
  <si>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</si>
  <si>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</si>
  <si>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</si>
  <si>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</si>
  <si>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</si>
  <si>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</si>
  <si>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</si>
  <si>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</si>
  <si>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</si>
  <si>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</si>
  <si>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</si>
  <si>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</si>
  <si>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</si>
  <si>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</si>
  <si>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</si>
  <si>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</si>
  <si>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</si>
  <si>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</si>
  <si>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</si>
  <si>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</si>
  <si>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</si>
  <si>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</si>
  <si>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</si>
  <si>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</si>
  <si>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</si>
  <si>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</si>
  <si>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</si>
  <si>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</si>
  <si>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</si>
  <si>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</si>
  <si>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</si>
  <si>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</si>
  <si>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</si>
  <si>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</si>
  <si>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</si>
  <si>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</si>
  <si>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</si>
  <si>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</si>
  <si>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</si>
  <si>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</si>
  <si>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</si>
  <si>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</si>
  <si>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</si>
  <si>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</si>
  <si>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</si>
  <si>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</si>
  <si>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</si>
  <si>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</si>
  <si>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</si>
  <si>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</si>
  <si>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</si>
  <si>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</si>
  <si>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</si>
  <si>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</si>
  <si>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</si>
  <si>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</si>
  <si>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</si>
  <si>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</si>
  <si>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</si>
  <si>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</si>
  <si>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</si>
  <si>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</si>
  <si>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</si>
  <si>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</si>
  <si>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</si>
  <si>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</si>
  <si>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</si>
  <si>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</si>
  <si>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</si>
  <si>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</si>
  <si>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</si>
  <si>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</si>
  <si>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</si>
  <si>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</si>
  <si>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</si>
  <si>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</si>
  <si>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</si>
  <si>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</si>
  <si>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</si>
  <si>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</si>
  <si>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 xml:space="preserve"> ზესტაფონის მუნიციპალიტეტის 
სოფელ ძირულის საჯარო სკოლა</t>
  </si>
  <si>
    <t>სკოლაში წაყვანა</t>
  </si>
  <si>
    <t>იგორეთის დასახლება - ძირულის საჯარო სკოლა</t>
  </si>
  <si>
    <t>სკოლიდან წამოყვანა</t>
  </si>
  <si>
    <t>აჭარის უბანი -  ძირულის საჯარო სკოლა</t>
  </si>
  <si>
    <t>კალანდაძეების უბანი - ძირულის საჯარო სკოლა</t>
  </si>
  <si>
    <t>ვაშპარიანის უბანი - ძირულის საჯარო სკოლა</t>
  </si>
  <si>
    <t>გელაშვილების უბანი  -  ძირულის საჯარო სკოლა</t>
  </si>
  <si>
    <t>ნიორაძეების უბანი - ძირულის საჯარო სკოლა</t>
  </si>
  <si>
    <t>სხილაძეების უბანი-ძირულის საჯარო სკოლა</t>
  </si>
  <si>
    <t>სსიპ ზესტაფონის მუნიციპალიტეტის სოფელ კლდეეთის საჯარო სკოლა</t>
  </si>
  <si>
    <t>ქვედა კლდეეთი - სოფელ კლდეეთის საჯარო სკოლა</t>
  </si>
  <si>
    <t>კინოთი (ჯანიაშვილების უბანი) - სოფელ კლდეეთის საჯარო სკოლა</t>
  </si>
  <si>
    <t>სოფელი ხონი - სოფელ კლდეეთის საჯარო სკოლა</t>
  </si>
  <si>
    <t>ცხადაძეების უბანი - სოფელ კლდეეთის საჯარო სკოლა</t>
  </si>
  <si>
    <t>თვრინი - ფუთის გადასახვევი - სოფელ კლდეეთის საჯარო სკოლა</t>
  </si>
  <si>
    <t>სსიპ  ზესტაფონის მუნიციპალიტეტის სოფელ რკვიის  საჯარო</t>
  </si>
  <si>
    <t>დიდწიფელა - ქებაძეების უბანი - ხვედელიძეების უბაინი - სოფელ რკვიის საჯარო სკოლა</t>
  </si>
  <si>
    <t>სსიპ ქალაქ ზესტაფონის N3საჯარო სკოლა</t>
  </si>
  <si>
    <t>ჩხეიძის ქუჩა შესახვევებით: იაშვილის, ტაბიძის, ჯავახიშვილის ქუჩები - N3 საჯარო სკოლა</t>
  </si>
  <si>
    <t>ცინაძეების უბანი, მზიგულა, გოგებაშვილის ქუჩა - N3 საჯარო სკოლა</t>
  </si>
  <si>
    <t>კვანტრიშვილების უბანი - გაჩეჩილაძის ქუჩა - ჩხეიძის ქუჩა - 9 ძმის ქუჩა - N3 საჯარო სკოლა</t>
  </si>
  <si>
    <t>დუგლაძეების უბანი, ლაბაძეების სერი, გორგასალის ქუჩა - N3 საჯარო სკოლა</t>
  </si>
  <si>
    <t>ზაქარიაძის ქუჩა - ბატონიშვილის ქუჩა - N3 საჯარო სკოლა</t>
  </si>
  <si>
    <t>სსიპ-ზესტაფონის მუნიციპალიტეტის სოფელ მეორე სვირის N2 საჯარო სკოლა</t>
  </si>
  <si>
    <t>გიორგაძეების უბანი - მეორე სვირის N2 საჯარო სკოლა</t>
  </si>
  <si>
    <t>ცხადაძეების უბანი - ნასახლმინდორი - მეორე სვირის N2 საჯარო სკოლა</t>
  </si>
  <si>
    <t>ჯინჭარაძის გორა - მეორე სვირის N2 საჯარო სკოლა</t>
  </si>
  <si>
    <t>რესტორან "ბრეგოულა"-ს მიმდებარე ტერიტორია - მეორე სვირის N2 საჯარო სკოლა</t>
  </si>
  <si>
    <t>ზესტაფონის მუნიციპალიტეტის სოფელ ზოვრეთის საჯარო</t>
  </si>
  <si>
    <t>ცხადაძე - სვანიძე - ჭაბუკიანი - ბოგვერაძეების უბანი-ღოღობერიძეების უბანი - ზოვრეთის საჯარო სკოლა</t>
  </si>
  <si>
    <t>კვეტენაძე - შავგულიძე - გვალიების უბანი - ზოვრეთის საჯარო სკოლა</t>
  </si>
  <si>
    <t>ნებიერიძე - კაპანაძე - ციბაძეების უბანი - ზოვრეთის საჯარო სკოლა</t>
  </si>
  <si>
    <t>ბოგვერაძე - ღვინჯილიების უბანი - ზოვრეთის საჯარო სკოლა</t>
  </si>
  <si>
    <t xml:space="preserve">შავგულიძე - ვარდოსანიძე - ლილუაშვილების უბანი -  ზოვრეთის საჯარო სკოლა </t>
  </si>
  <si>
    <t>ზესტაფონის მუნიციპალიტეტის სოფელ ილემის საჯარო</t>
  </si>
  <si>
    <t>ვაჭევი - ცნობილაძეების უბანი - სოფელ ილემის საჯარო სკოლა</t>
  </si>
  <si>
    <t>შავიძეების უბანი - სოფელ ილემის საჯარო სკოლა</t>
  </si>
  <si>
    <t>იგორეთი - საქარიქედი - ზედა ილემი - ილემის საჯარო სკოლა</t>
  </si>
  <si>
    <t>პაქსაშვილები - ჯიქურიძეების უბანი - სოფელ ილემის საჯარო სკოლა</t>
  </si>
  <si>
    <t>სხილაძეების უბანი -სოფელ ილმის საჯარო სკოლა</t>
  </si>
  <si>
    <t>სსიპ.ქ.ზესტაფონის N1  საჯარო  სკოლა</t>
  </si>
  <si>
    <t>ფერაძეების  უბანი - N1 საჯარო  სკოლა</t>
  </si>
  <si>
    <t>გურულების უბანი -  N1 საჯარო  სკოლა</t>
  </si>
  <si>
    <t>აბესაძეების უბანი - N1 საჯარო სკოლა</t>
  </si>
  <si>
    <t>ბატონიშვილის ქუჩა - N1 საჯარო  სკოლა</t>
  </si>
  <si>
    <t>სსიპ - ზესტაფონის მუნიციპალიტეტის სოფელ პირველი სვირის საჯარო სკოლა</t>
  </si>
  <si>
    <t>ჩიგოგეები კვალითის საზღვარი-გეწაძეების წყარო - ჭურაძეები - ტალახაძეების წყარო - პირველი სვირის საჯარო სკოლა</t>
  </si>
  <si>
    <t>კაპანაძეები, გეწაძეები, ჩხიკვაძეები - პირველი სვირის საჯარო სკოლა</t>
  </si>
  <si>
    <t>სულაქველიძეები, სოფლის შემოსასვლელი - პირველი სვირის საჯარო სკოლა</t>
  </si>
  <si>
    <t>ღიბრაძეები, ჯავახიანები, კაკაურიძეები - პირველი სვირის საჯარო სკოლა</t>
  </si>
  <si>
    <t>გიორგაძეები,კაკაურიძეები-პირველი სვირის საჯარო სკოლა</t>
  </si>
  <si>
    <t>მეორე სვირის საზღვარი, გელაშვილები, წაქაძეები - პირველი სვირის საჯარო სკოლა</t>
  </si>
  <si>
    <t>ზესტაფონის მუნიციპალიტეტის სოფელ  წევის საჯარო</t>
  </si>
  <si>
    <t>სოფელ წევის დასაწყისი - წევის საჯარო სკოლა</t>
  </si>
  <si>
    <t>ზედა წევა (გელაშვილების უბანი) - წევის საჯარო სკოლა</t>
  </si>
  <si>
    <t>ზედა წიფლავაკე (ფერაძეების უბანი) - წევის საჯარო სკოლა</t>
  </si>
  <si>
    <t>ზესტაფონის მუნიციპალიტეტის სოფელ ფუთის საჯარო სკოლა</t>
  </si>
  <si>
    <t>ბეგაძეების უბანი- ფუთის საჯარო სკოლა</t>
  </si>
  <si>
    <t>ჩიტორელიძეების უბანი- ფუთის საჯარო სკოლა</t>
  </si>
  <si>
    <t>თუთბერიძეების უბანი- ფუთის საჯარო სკოლა</t>
  </si>
  <si>
    <t>გოგოლიძეები-სარალიძეების უბანი</t>
  </si>
  <si>
    <t>ყანჩავლები-დვლები -პირველაშვილების უბანი-ფუთის საჯარო სკოლა</t>
  </si>
  <si>
    <t>სსიპ - ზესტაფონის მუნიციპალიტეტის სოფელ ზედა საქარის საჯარო სკოლა</t>
  </si>
  <si>
    <t>ბეღლევის უბანი - სსიპ ზესტაფონის მუნიციპალიტეტის სოფელ ზედა საქარის საჯარო სკოლა</t>
  </si>
  <si>
    <t>ცერცვაძეები -ედიბერიძეების უბანი- სსიპ ზესტაფონის მუნიციპალიტეტის სოფელ ზედა საქარის საჯარო სკოლა</t>
  </si>
  <si>
    <t>შველიძეების  უბანი -სსიპ ზესტაფონის მუნიციპალიტეტის სოფელ ზედა საქარის საჯარო სკოლა</t>
  </si>
  <si>
    <t>აბულაძეების უბანი - სსიპ ზესტაფონის მუნიციპალიტეტის სოფელ ზედა საქარის საჯარო სკოლა</t>
  </si>
  <si>
    <t>თავაძეების უბანი  -სსიპ ზესტაფონის მუნიციპალიტეტის სოფელ ზედა საქარის საჯარო  სკოლა</t>
  </si>
  <si>
    <t>ფუტკარაძეების უბანი - სსიპ ზესტაფონის მუნიციპალიტეტის სოფელ ზედა საქარის საჯარო სკოლა</t>
  </si>
  <si>
    <t>კუპრაძეების უბანი - სსიპ ზესტაფონის მუნიციპალიტეტის სოფელ ზედა საქარის საჯარო სკოლა</t>
  </si>
  <si>
    <t>ზესტაფონის მუნიციპალიტეტის სოფელ ალავერდის საჯრო სკოლა</t>
  </si>
  <si>
    <t>ჩხეიძის ქუჩა - ქვედა თვრინი - ალავერდის ააჯარო სკოლა</t>
  </si>
  <si>
    <t>ზედა თვრინი - კვანტრიშვილების უბანი - ალავერდის საჯარო სკოლა</t>
  </si>
  <si>
    <t>ყიფშიძეების უბანი - ყანჩავლების უბანი - ნინიკაშვილების უბანი - ალავერდის საჯარო სკოლა</t>
  </si>
  <si>
    <t>ყვავაძეების უბანი -  კუხიშვილების უბანი - წითელმიწა - ალავერდის საჯარო სკოლა</t>
  </si>
  <si>
    <t>ზესტაფონის მუნიციპალიტეტის სოფელ შროშის საჯარო სკოლა</t>
  </si>
  <si>
    <t>ზედა შროშა - შროშის საჯარო სკოლა</t>
  </si>
  <si>
    <t>განთიადი, ბანცაძეების უბანი - შროშის საჯარო სკოლა</t>
  </si>
  <si>
    <t>საწაბლე - შროშის საჯარო სკოლა</t>
  </si>
  <si>
    <t>შუასოფელი - შროშის საჯარო სკოლა</t>
  </si>
  <si>
    <t>საწუმბი - ტყემალაძეების უბანი - შროშის საჯარო სკოლა</t>
  </si>
  <si>
    <t>თეთრეული - სამების ეკლესია - შროშის საჯარო სკოლა</t>
  </si>
  <si>
    <t>სსიპ ქალაქ ზესტაფონის N5 საჯარო სკოლა</t>
  </si>
  <si>
    <t>ხოხოულას დასახლება - N5 საჯარო სკოლა</t>
  </si>
  <si>
    <t>სტაროსელსკის ქ. - N5 საჯარო სკოლა</t>
  </si>
  <si>
    <t>ბატონიშვილის ქ. - N5 საჯარო სკოლა</t>
  </si>
  <si>
    <t>კვალითის მარნის თავი - N5 საჯარო სკოლა</t>
  </si>
  <si>
    <t>ცხრა ძმის ქუჩა -ზესტაფონის N5 საჯარო სკოლა</t>
  </si>
  <si>
    <t>ქვედა კლდეეთი - N5 საჯარო სკოლა</t>
  </si>
  <si>
    <t>300 არაგველის ქუჩა-N5 საჯარო სკოლა</t>
  </si>
  <si>
    <t>გურულების უბანი-N5 საჯარო სკოლა</t>
  </si>
  <si>
    <t>მუხების დასახლება. - N5 საჯარო სკოლა</t>
  </si>
  <si>
    <t>სსიპ ზესტაფონის მუნიციპალიტეტის სოფელ ბოსლევის საჯარო სკოლა</t>
  </si>
  <si>
    <t xml:space="preserve"> მახათაძეების უბანი - ბოსლევის საჯარო სკოლა</t>
  </si>
  <si>
    <t>თავბერეების უბანი - ბოსლევის საჯარო სკოლა</t>
  </si>
  <si>
    <t>ბეღლევი - ნიჩაფა - ჩაფიძეები - ბოსლევის საჯარო სკოლა</t>
  </si>
  <si>
    <t xml:space="preserve"> რკვია - ბოსლევის საჯარო სკოლა</t>
  </si>
  <si>
    <t xml:space="preserve">დიდწიფელა - ხვედელიძეების უბანი - ვაკე - ჭუმბურიძეები - ბოსლევის საჯარო სკოლა </t>
  </si>
  <si>
    <t>სსიპ ზესტაფონის მუნიციპალიტეტის სოფელ ქვ.საზანოს N2 საჯარო სკოლა</t>
  </si>
  <si>
    <t>ზედა ლუტიძეები უბანი- ქვედა საზანოს N2 საჯარო სკოლა</t>
  </si>
  <si>
    <t>კვიჟაშვილები-კაპანაძეების უბანი - ქვედა საზანოს N2 საჯარო სკოლა</t>
  </si>
  <si>
    <t>ზუზაძეები კაპნაძეები-ქვედა საზანოს N2 საჯარო სკოლა</t>
  </si>
  <si>
    <t>სსიპ ზესტაფონის მუნიციპალიტეტის სოფელ დილიკაურის საჯარო სკოლა</t>
  </si>
  <si>
    <t xml:space="preserve">ქველეთუბანი დილიკაურის საჯარო სკოლა </t>
  </si>
  <si>
    <t>ქებაძეების უბანი,რკვია, ბოსლევი -დილიკაურის  საჯარო სკოლა</t>
  </si>
  <si>
    <r>
      <t xml:space="preserve">ჩხეიძეების უბანი- </t>
    </r>
    <r>
      <rPr>
        <sz val="11"/>
        <rFont val="DejaVu Sans"/>
      </rPr>
      <t>ჯელაძეების უბანი-</t>
    </r>
    <r>
      <rPr>
        <sz val="9"/>
        <rFont val="dejavu sans"/>
      </rPr>
      <t>დილიკაურის  საჯარო სკოლა</t>
    </r>
  </si>
  <si>
    <r>
      <t xml:space="preserve"> ზედა სვიანაძეების უბანი,</t>
    </r>
    <r>
      <rPr>
        <sz val="10"/>
        <rFont val="DejaVu Sans"/>
      </rPr>
      <t xml:space="preserve"> -ქურცაძეების უბანი,კახნიაშვილების უბანი</t>
    </r>
    <r>
      <rPr>
        <sz val="9"/>
        <rFont val="dejavu sans"/>
      </rPr>
      <t xml:space="preserve">-დილიკაურის საჯარო სკოლა </t>
    </r>
  </si>
  <si>
    <t>ქვაგატეხილი-ხარატიშვილები, ქოჩიაშვილების უბანი -დილიკაურის  საჯარო სკოლა</t>
  </si>
  <si>
    <t>ეჯიბაძეების უბანი- დილიკაურის  საჯარო სკოლა</t>
  </si>
  <si>
    <t>ცერცვაძეების უბანი -დილიკაურის საჯარო სკოლა</t>
  </si>
  <si>
    <t>ჩუბინიძეების, ხვედელიძეების უბანი-დილიკაურის საჯარო სკოლა.</t>
  </si>
  <si>
    <t>ცერცვაძეების უბანი(გაფენილები),პერანიძეების უბანი-დილიკაურის  საჯარო სკოლა</t>
  </si>
  <si>
    <t>სსიპ ქალაქ ზესტაფონის N2 საჯარო სკოლა</t>
  </si>
  <si>
    <t>ხოხოულის დასახლება - ზესტაფონის N2 საჯარო სკოლა</t>
  </si>
  <si>
    <t>კვალითის მარანი -ზესტაფონის N2 საჯარო სკოლა</t>
  </si>
  <si>
    <t>ძლოურდანეთი - ზესტაფონის N2 საჯარო სკოლა</t>
  </si>
  <si>
    <t>ცხრა ძმის ქუჩა -ზესტაფონის N2 საჯარო სკოლა</t>
  </si>
  <si>
    <t>მუხების დასახლება -ზესტაფონის N2 საჯარო სკოლა</t>
  </si>
  <si>
    <t>საჭაჭიაშვილოს დასახლება(სტაროსელსკის  ქუჩა) N2 საჯარო სკოლა</t>
  </si>
  <si>
    <t>გურულების უბანი -N2 საჯარო სკოლა</t>
  </si>
  <si>
    <t>პუშკინის ქუჩა- N2 საჯარო სკოლა</t>
  </si>
  <si>
    <t>სსიპ ქალაქ ზესტაფონის N4 საჯარო სკოლა</t>
  </si>
  <si>
    <t>ქვედა  კვალითი (ბოჭორიშვილების უბანი) - N4 საჯარო სკოლა</t>
  </si>
  <si>
    <t>არგვეთის ახალი დასახლება - N4 საჯარო სკოლა</t>
  </si>
  <si>
    <t>გურულების უბანი-N4 საჯარო სკოლა</t>
  </si>
  <si>
    <t>პუშკინის ქუჩა -N4 საჯარო სკოლა</t>
  </si>
  <si>
    <t>ხოხოულის დასახლება - N4 საჯარო სკოლა</t>
  </si>
  <si>
    <t>ქვედა კვალითი მარნის თავი -N4 საჯარო სკოლა</t>
  </si>
  <si>
    <t>სსიპ ზესტაფონის მუნიციპალიტეტის სოფელ ტაბაკინის საჯარო სკოლა</t>
  </si>
  <si>
    <t>აბაშიძეების-სათირიშვილების უბანი - ტაბაკინის საჯარო სკოლა</t>
  </si>
  <si>
    <t>ვარდუკაძეების - ჯიქიძეების–კამლაძეების უბანი - ტაბაკინის საჯარო სკოლა</t>
  </si>
  <si>
    <t>ზარნაძეების - ხიჯაკაძეების - ძაბირაძეების უბანი – ტაბაკინის საჯარო სკოლა</t>
  </si>
  <si>
    <t>სსიპ - ზესტაფონის მუნიციპალიტეტის სოფელ ქვედა საზანოს N1 საჯარო სკოლა</t>
  </si>
  <si>
    <t>შიმშილაქედის ჭუმბურიძეების-ჭანტურიძეების-ქვათაძეების-აბესაძეების უბანი - ქვედა საზანოს №1 საჯარო სკოლა</t>
  </si>
  <si>
    <t>შიმშილაქედის სამანიშვილების-მაჩიტიძეების-კობახიძეების უბანი - ქვედა საზანოს №1 საჯარო სკოლა</t>
  </si>
  <si>
    <t>მეგრელიშვილების-ლელაძეების-ზედა კობახიძეების უბანი - ქვედა საზანოს №1 საჯარო სკოლა</t>
  </si>
  <si>
    <t>9;00</t>
  </si>
  <si>
    <t>საგელათოს უბანი -ქვედა საზანოსN1 სკოლა</t>
  </si>
  <si>
    <t>ტყლაპის დასახლება - ზუზაძეების უბანი - ქვედა საზანოს №1 საჯარო სკოლა</t>
  </si>
  <si>
    <t>ზედა საზანოს საზღვარი - ქვედა საზანოს №1 საჯარო სკოლა</t>
  </si>
  <si>
    <t>ზესტაფონის მუნიციპალიტეტის სოფელ კვალითის საჯარო სკოლა</t>
  </si>
  <si>
    <t>ბირბიჩაძეების უბანი - კვალითის საჯარო სკოლა</t>
  </si>
  <si>
    <t>გუნიავების უბანი - კვალითის საჯარო სკოლა</t>
  </si>
  <si>
    <t>ბოჭორიშვილების უბანი  - კვალითის საჯარო სკოლა</t>
  </si>
  <si>
    <t>გუნცაძეების  უბანი  - კვალითის საჯარო სკოლა</t>
  </si>
  <si>
    <t>ზესტაფონის მუნიციპალიტეტის სოფელ ცხენთაროს საჯარო სკოლა</t>
  </si>
  <si>
    <t>ოსაძეების უბანი - ცხენთაროს საჯარო სკოლა</t>
  </si>
  <si>
    <t xml:space="preserve"> ჭინჭარაულის ფერმები - ცხენთაროს საჯარო სკოლა</t>
  </si>
  <si>
    <t xml:space="preserve"> 12:00</t>
  </si>
  <si>
    <t>რკინიგზის გადაღმა აჯამეთი - ცხენთაროს საჯარო სკოლა (აჯამეთის კორპუსი)</t>
  </si>
  <si>
    <t>შველიძეების უბანი</t>
  </si>
  <si>
    <t>სსიპ ზესტაფონის მუნიციპალიტეტის სოფელ ცხრაწყაროს საჯარო სკოლა</t>
  </si>
  <si>
    <t>კვალითის აბანო - მეოთხე საჯარო სკოლა</t>
  </si>
  <si>
    <t>სკოლაში მიმდინარეობს მუნიციპალური განვითარების ფონდის მიერ სარეაბილიტაციო სამუშაოები</t>
  </si>
  <si>
    <t>ნებიერიძეების უბანი  -მეოთხე საჯარო სკოლა</t>
  </si>
  <si>
    <t>ძლოურდანეთი-შალამბერიძეების უბანი  -მეოთხე საჯარო სკოლა</t>
  </si>
  <si>
    <t>ბარამაძეების უბანი - მეოთხე საჯარო სკოლა</t>
  </si>
  <si>
    <t>სსიპ ზესტაფონის მუნიციპალიტეტის სოფელ ქვ.საზანოს N3 საჯარო სკოლა</t>
  </si>
  <si>
    <t>ურიათმყოფლები - კუპატაძეების უბანი ქვედა საზანოს N1 საჯარო სკოლა</t>
  </si>
  <si>
    <t>რეაბილიტაციის პერიოდში</t>
  </si>
  <si>
    <t>თავბერიძეების უბანი - ქვედა საზანოს N1 საჯარო სკოლა</t>
  </si>
  <si>
    <t>კობახიძეების უბანი - ქვედა საზანოს N1 საჯარო სკოლა</t>
  </si>
  <si>
    <t>ჭუმბურიძეების უბანი - ქვედა საზანოს N1 საჯარო სკოლა</t>
  </si>
  <si>
    <t>მეგრელიშვილები - ლელაძეების უბანი - ქვედა საზანოს N1 საჯარო სკოლა</t>
  </si>
  <si>
    <t>ჩუბინიძე - დავლაძეები - კვახაჯელიძეების უბანი - ქვედა საზანოს N1 საჯარო სკოლა</t>
  </si>
  <si>
    <t>ქვედა საზანო-კუპატაძე-ზედასაზანოს საზღვარი-საგელათოს უბანი-ქვედა საზანოს N1 საჯარო სკოლა</t>
  </si>
  <si>
    <t>სსიპ ქალაქ ზესტაფონის N7 საჯარო სკოლა</t>
  </si>
  <si>
    <t>ძლოურდანეთი - ცხრაწყარო - ამილახვრების უბანი - N 7 საჯარო სკოლა</t>
  </si>
  <si>
    <t>ხოხოულას დასახლება - N7 საჯარო სკოლა</t>
  </si>
  <si>
    <t>სტაროსელსკის ქუჩა  -- N7 საჯარო სკოლა</t>
  </si>
  <si>
    <t>ბატონიშვილის ქუჩა -N7  საჯარო სკოლა</t>
  </si>
  <si>
    <t>პუშკინის ქუჩა-N7  საჯარო სკოლა</t>
  </si>
  <si>
    <t>გურულების უბანი -  N7 საჯარო  სკოლა</t>
  </si>
  <si>
    <t>კვალითის მარანი -ზესტაფონის N7 საჯარო სკოლა</t>
  </si>
  <si>
    <t>სსიპ ქალაქ ზესტაფონის N6 საჯარო სკოლა</t>
  </si>
  <si>
    <t>09:00</t>
  </si>
  <si>
    <t xml:space="preserve">ქვედა კვალითი ( ბოჭორიშვილების უბანი) - №6საჯარო სკოლა                               </t>
  </si>
  <si>
    <t>ქვედა კვალითი (მარნის თავი ) - №6 საჯარო სკოლა</t>
  </si>
  <si>
    <t>12:30</t>
  </si>
  <si>
    <t>ხოხოულის დასახლება - №6 საჯარო სკოლა</t>
  </si>
  <si>
    <t>16:00</t>
  </si>
  <si>
    <t>პუშკინის ქუჩა - №6 საჯარო სკოლა</t>
  </si>
  <si>
    <t>ზესტაფონის მუნიციპალიტეტის სოფელ როდინაულის საჯარო სკოლა</t>
  </si>
  <si>
    <t>გურგენიძეების უბანი - სადგურ სვირის კორპუსი</t>
  </si>
  <si>
    <t>აბესაძეების- სამხარაძეების- მაღლაკელიძეების უბანი როდინაულის საჯარო სკოლა</t>
  </si>
  <si>
    <t>ზიბზიბაძეების უბანი -როდინაულის სკოლა</t>
  </si>
  <si>
    <t>ლელაძეების უბანი - როდინაულის საჯარო სკოლა</t>
  </si>
  <si>
    <t>ოსაძეების უბანი- როდინაულის სკოლა</t>
  </si>
  <si>
    <t>ვარდოსანიძეების უბანი- როდინაულის სკოლა</t>
  </si>
  <si>
    <t>ზედა თუთარაშვილები- ქვედა თუთარაშვილების უბანი - სადგურ სვირის კორპუსი</t>
  </si>
  <si>
    <t>მაღლაკელიძეების, ზიბზიბაძეების უბანი-სამხარაძეები - სადგურ სვირის კორპუსი</t>
  </si>
  <si>
    <t>კვინიკაძეების უბანი - როდინაულის საჯარო სკოლა</t>
  </si>
  <si>
    <t>სამხარაძეების  უბანი - სადგურ სვირის კორპუსი</t>
  </si>
  <si>
    <t>სსიპ ზესტაფონის მუნიციპალიტეტის სოფელ არგვეთის საჯარო სკოლა</t>
  </si>
  <si>
    <t>სპირტსტროის უბანი -სსიპ ზესტაფონის მუნიციპალიტეტის სოფელ არგვეთის საჯარო სკოლა</t>
  </si>
  <si>
    <t>რეაბილიტაციის შემდეგ</t>
  </si>
  <si>
    <t>შაორჰესის უბანი - სკოლა</t>
  </si>
  <si>
    <t>კობახიძეების სერი - სკოლა</t>
  </si>
  <si>
    <t>ზესტაფონის მუნიციპალიტეტის სოფელ ქვედა საქარის საჯარო სკოლა</t>
  </si>
  <si>
    <t>გურულების  უბანი - ქვედა საქარის საჯარო სკოლა</t>
  </si>
  <si>
    <t>სვანეთის უბანი - ქვედა საქარის საჯარო სკოლა</t>
  </si>
  <si>
    <t>ჭიჭინაძეების უბანი - ქვედა საქარის საჯარო სკოლა</t>
  </si>
  <si>
    <t>თავაძეების უბანი, ქარქაშაძეების უბანი- ქვედა საქარის საჯარო სკოლა</t>
  </si>
  <si>
    <t>რიყის უბანი - ქვედა საქარის საჯარო სკოლა</t>
  </si>
  <si>
    <t>არაბიძეების უბანი - კაკაბაძეების უბანი - ქვედა საქარის საჯარო სკოლა</t>
  </si>
  <si>
    <t>დიდი ნებიერიძეების უბანი,რუხაძეების უბანი - ქვედა საქარის საჯარო სკოლა</t>
  </si>
  <si>
    <t>სსიპ ზესტაფონის მუნიციპალიტეტის სოფელ მეორე სვირის N1 საჯარო სკოლა</t>
  </si>
  <si>
    <t>ჭინჭარაძის გორა - პირველი სვირის  საჯარო სკოლა</t>
  </si>
  <si>
    <t>თუთარაშვილების უბანი - პირველი სვირის  საჯარო სკოლა</t>
  </si>
  <si>
    <t>ობჩის საზღვარი - პირველი სვირის  საჯარო სკოლა</t>
  </si>
  <si>
    <t>ბრეგვაძეების უბანი - პირველი სვირის  საჯარო სკოლა</t>
  </si>
  <si>
    <t>ჯიკვათირი- გაბეხაძეები - პირველი სვირის  საჯარო სკოლა</t>
  </si>
  <si>
    <t>ნასახლმინდორის უბანი - პირველი სვირის  საჯარო სკოლა</t>
  </si>
  <si>
    <t>მაღლაკელიძეების უბანი - პირველი სვირის  საჯარო სკოლა</t>
  </si>
  <si>
    <t>ცხადაძეების უბანი - პირველი სვირის  საჯარო სკოლა</t>
  </si>
  <si>
    <t xml:space="preserve"> გეწაძეები - პირველი სვირის  საჯარო სკოლა</t>
  </si>
  <si>
    <t>გიორგაძეების უბანი - პირველი სვირის  საჯარო სკოლა</t>
  </si>
  <si>
    <t>გურგენიძეების უბანი - პირველი სვირის  საჯარო სკოლა</t>
  </si>
  <si>
    <t>ფაღავების უბანი - პირველი სვირის  საჯარო სკოლა</t>
  </si>
  <si>
    <t>ზესტაფონის მუნიციპალიტეტის სოფელ შორაპნის საჯარო</t>
  </si>
  <si>
    <t>სოფ. სანახშირე - მუხები - ჭიათურის ქუჩა - შორაპნის საჯარო სკოლა</t>
  </si>
  <si>
    <t xml:space="preserve">ბატონიშვილის ქუჩა - კახელების უბანი - შორაპნის საჯარო სკოლა </t>
  </si>
  <si>
    <t>ზიბზიბაძეების უბანი - შორაპნის საჯარო სკოლა</t>
  </si>
  <si>
    <t>სოფ. ფუთი - შორაპნის საჯარო სკოლა</t>
  </si>
  <si>
    <t>გაჩეჩილაძის ქუჩა - შორაპნის საჯარო სკოლა</t>
  </si>
  <si>
    <t>სოფ. საღვინე - მშვენიერაძეების უბანი - შორაპნის საჯარო სკოლა</t>
  </si>
  <si>
    <t>სოფ. საღვინე - კვინიკაძეების უბანი - შორაპნის საჯარო სკოლა</t>
  </si>
  <si>
    <t>სოფ. წიფლავაკე - წევის შესახვევი - შორაპნის საჯარო სკოლა</t>
  </si>
  <si>
    <t>სოფ. წიფლავაკე - ფერაძეების უბანი - ახალი დასახლება - შორაპნის საჯარო სკოლა</t>
  </si>
  <si>
    <t>თურმანიძეების უბანი - გ.წერეთლის ქუჩა - შორაპნის საჯარო სკოლა</t>
  </si>
  <si>
    <t>სოფ. მარტოთუბანი - ყვავაძეევი - ბებიაშვილები - შორაპნის საჯარო სკოლა</t>
  </si>
  <si>
    <t>სოფელი ვაჭევი -შორაპნის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</si>
</sst>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theme="1"/>
      <name val="Sylfaen"/>
      <family val="1"/>
    </font>
    <font>
      <sz val="9"/>
      <color theme="1"/>
      <name val="Calibri"/>
      <family val="2"/>
      <scheme val="minor"/>
    </font>
    <font>
      <sz val="11"/>
      <color theme="1"/>
      <name val="Calibri"/>
      <family val="2"/>
      <charset val="1"/>
      <scheme val="minor"/>
    </font>
    <font>
      <sz val="9"/>
      <name val="dejavu sans"/>
    </font>
    <font>
      <sz val="11"/>
      <name val="DejaVu Sans"/>
    </font>
    <font>
      <sz val="10"/>
      <name val="DejaVu Sans"/>
    </font>
    <font>
      <sz val="11"/>
      <name val="Sylfaen"/>
      <family val="1"/>
    </font>
    <font>
      <sz val="9"/>
      <color theme="1"/>
      <name val="DejaVu Sans"/>
      <charset val="1"/>
    </font>
    <font>
      <sz val="9"/>
      <color theme="1"/>
      <name val="Calibri"/>
      <family val="2"/>
      <charset val="1"/>
      <scheme val="minor"/>
    </font>
    <font>
      <sz val="9"/>
      <name val="DejaVu Sans"/>
      <charset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
    <xf numFmtId="0" fontId="0" fillId="0" borderId="0"/>
    <xf numFmtId="9" fontId="10" fillId="0" borderId="0" applyFont="0" applyFill="0" applyBorder="0" applyAlignment="0" applyProtection="0"/>
    <xf numFmtId="0" fontId="10" fillId="0" borderId="0"/>
    <xf numFmtId="43" fontId="10" fillId="0" borderId="0" applyFont="0" applyFill="0" applyBorder="0" applyAlignment="0" applyProtection="0"/>
    <xf numFmtId="0" fontId="15" fillId="0" borderId="0"/>
    <xf numFmtId="0" fontId="15" fillId="0" borderId="0"/>
  </cellStyleXfs>
  <cellXfs count="195">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3" fillId="3" borderId="1" xfId="0" applyFont="1" applyFill="1" applyBorder="1" applyAlignment="1" applyProtection="1">
      <alignment horizontal="center"/>
      <protection locked="0"/>
    </xf>
    <xf numFmtId="2" fontId="13"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13"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49" fontId="4" fillId="0" borderId="6" xfId="0" applyNumberFormat="1" applyFont="1" applyBorder="1" applyAlignment="1">
      <alignment horizontal="center" vertical="center" wrapText="1"/>
    </xf>
    <xf numFmtId="37" fontId="8" fillId="0" borderId="1" xfId="3" applyNumberFormat="1" applyFont="1" applyFill="1" applyBorder="1" applyAlignment="1" applyProtection="1">
      <alignment horizontal="center" vertical="center" wrapText="1"/>
    </xf>
    <xf numFmtId="2" fontId="8" fillId="0" borderId="1"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2" fontId="8" fillId="3" borderId="1" xfId="0" applyNumberFormat="1" applyFont="1" applyFill="1" applyBorder="1" applyAlignment="1">
      <alignment horizontal="center" vertical="center" wrapText="1"/>
    </xf>
    <xf numFmtId="37" fontId="8" fillId="0" borderId="1" xfId="3" applyNumberFormat="1" applyFont="1" applyFill="1" applyBorder="1" applyAlignment="1" applyProtection="1">
      <alignment horizontal="center" vertical="center" wrapText="1"/>
      <protection locked="0"/>
    </xf>
    <xf numFmtId="0" fontId="4" fillId="0" borderId="1" xfId="4" applyFont="1" applyBorder="1" applyAlignment="1">
      <alignment horizontal="center" vertical="center" wrapText="1"/>
    </xf>
    <xf numFmtId="20" fontId="4" fillId="0" borderId="1" xfId="4" applyNumberFormat="1" applyFont="1" applyBorder="1" applyAlignment="1">
      <alignment horizontal="center" vertical="center" wrapText="1"/>
    </xf>
    <xf numFmtId="2" fontId="8" fillId="0" borderId="1" xfId="4" applyNumberFormat="1" applyFont="1" applyBorder="1" applyAlignment="1" applyProtection="1">
      <alignment horizontal="center" vertical="center" wrapText="1"/>
      <protection locked="0"/>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4" fillId="0" borderId="8" xfId="4" applyFont="1" applyBorder="1" applyAlignment="1">
      <alignment horizontal="center" vertical="center" wrapText="1"/>
    </xf>
    <xf numFmtId="20" fontId="0" fillId="0" borderId="0" xfId="0" applyNumberFormat="1" applyAlignment="1">
      <alignment horizontal="center" vertical="center"/>
    </xf>
    <xf numFmtId="2" fontId="8" fillId="0" borderId="6" xfId="0" applyNumberFormat="1" applyFont="1" applyBorder="1" applyAlignment="1" applyProtection="1">
      <alignment horizontal="center" vertical="center" wrapText="1"/>
      <protection locked="0"/>
    </xf>
    <xf numFmtId="0" fontId="8" fillId="0" borderId="1" xfId="3" applyNumberFormat="1" applyFont="1" applyFill="1" applyBorder="1" applyAlignment="1" applyProtection="1">
      <alignment horizontal="center" vertical="center" wrapText="1"/>
      <protection locked="0"/>
    </xf>
    <xf numFmtId="37" fontId="8" fillId="0" borderId="1" xfId="3" applyNumberFormat="1" applyFont="1" applyFill="1" applyBorder="1" applyAlignment="1" applyProtection="1">
      <alignment horizontal="center" vertical="center" wrapText="1" shrinkToFit="1"/>
      <protection locked="0"/>
    </xf>
    <xf numFmtId="0" fontId="14" fillId="0" borderId="1" xfId="0" applyFont="1" applyBorder="1" applyAlignment="1">
      <alignment horizontal="center" vertical="center"/>
    </xf>
    <xf numFmtId="2" fontId="8" fillId="0" borderId="1" xfId="2" applyNumberFormat="1" applyFont="1" applyBorder="1" applyAlignment="1" applyProtection="1">
      <alignment horizontal="center" vertical="center" wrapText="1"/>
      <protection locked="0"/>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7" xfId="0" applyBorder="1"/>
    <xf numFmtId="0" fontId="0" fillId="0" borderId="8" xfId="0" applyBorder="1"/>
    <xf numFmtId="20" fontId="14" fillId="0" borderId="1" xfId="0" applyNumberFormat="1" applyFont="1" applyBorder="1" applyAlignment="1">
      <alignment horizontal="center"/>
    </xf>
    <xf numFmtId="0" fontId="14" fillId="0" borderId="1" xfId="0" applyFont="1" applyBorder="1" applyAlignment="1">
      <alignment horizontal="center" vertical="center" wrapText="1"/>
    </xf>
    <xf numFmtId="0" fontId="4" fillId="0" borderId="6" xfId="5" applyFont="1" applyBorder="1" applyAlignment="1">
      <alignment horizontal="center" vertical="center" wrapText="1"/>
    </xf>
    <xf numFmtId="2" fontId="8" fillId="0" borderId="1" xfId="5" applyNumberFormat="1" applyFont="1" applyBorder="1" applyAlignment="1" applyProtection="1">
      <alignment horizontal="center" vertical="center" wrapText="1"/>
      <protection locked="0"/>
    </xf>
    <xf numFmtId="0" fontId="4" fillId="0" borderId="8" xfId="5" applyFont="1" applyBorder="1" applyAlignment="1">
      <alignment horizontal="center" vertical="center" wrapText="1"/>
    </xf>
    <xf numFmtId="0" fontId="4" fillId="0" borderId="7" xfId="5" applyFont="1" applyBorder="1" applyAlignment="1">
      <alignment horizontal="center" vertical="center" wrapText="1"/>
    </xf>
    <xf numFmtId="0" fontId="5" fillId="0" borderId="7"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9" fillId="0" borderId="8" xfId="0" applyFont="1" applyBorder="1" applyAlignment="1">
      <alignment horizontal="center" vertical="center" wrapText="1"/>
    </xf>
    <xf numFmtId="20" fontId="4" fillId="0" borderId="6" xfId="0" applyNumberFormat="1" applyFont="1" applyBorder="1" applyAlignment="1">
      <alignment horizontal="center" vertical="center" wrapText="1"/>
    </xf>
    <xf numFmtId="0" fontId="20" fillId="0" borderId="1" xfId="0" applyFont="1" applyBorder="1" applyAlignment="1">
      <alignment horizontal="center" wrapText="1"/>
    </xf>
    <xf numFmtId="37" fontId="8" fillId="0" borderId="6" xfId="3" applyNumberFormat="1" applyFont="1" applyFill="1" applyBorder="1" applyAlignment="1" applyProtection="1">
      <alignment horizontal="center" vertical="center" wrapText="1"/>
      <protection locked="0"/>
    </xf>
    <xf numFmtId="0" fontId="21" fillId="0" borderId="1" xfId="0" applyFont="1" applyBorder="1" applyAlignment="1">
      <alignment horizontal="center" vertical="center"/>
    </xf>
    <xf numFmtId="2" fontId="21" fillId="0" borderId="1" xfId="0" applyNumberFormat="1" applyFont="1" applyBorder="1" applyAlignment="1">
      <alignment horizontal="center"/>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22" fillId="0" borderId="1" xfId="0" applyFont="1" applyBorder="1" applyAlignment="1">
      <alignment horizontal="center" vertical="center" wrapText="1"/>
    </xf>
    <xf numFmtId="20" fontId="0" fillId="0" borderId="0" xfId="0" applyNumberFormat="1" applyAlignment="1">
      <alignment horizontal="center"/>
    </xf>
    <xf numFmtId="2" fontId="8" fillId="0" borderId="7" xfId="0" applyNumberFormat="1" applyFont="1" applyBorder="1" applyAlignment="1" applyProtection="1">
      <alignment horizontal="center" vertical="center" wrapText="1"/>
      <protection locked="0"/>
    </xf>
    <xf numFmtId="0" fontId="8" fillId="0" borderId="1" xfId="3" applyNumberFormat="1" applyFont="1" applyFill="1" applyBorder="1" applyAlignment="1" applyProtection="1">
      <alignment horizontal="center" vertical="center" wrapText="1"/>
    </xf>
    <xf numFmtId="0" fontId="5" fillId="0" borderId="6" xfId="0" applyFont="1" applyBorder="1" applyAlignment="1">
      <alignment horizontal="center" vertical="center" wrapText="1"/>
    </xf>
    <xf numFmtId="49" fontId="5" fillId="0" borderId="1" xfId="0" applyNumberFormat="1" applyFont="1" applyBorder="1" applyAlignment="1">
      <alignment horizontal="center" vertical="center"/>
    </xf>
    <xf numFmtId="20" fontId="5" fillId="0" borderId="1" xfId="0" applyNumberFormat="1" applyFont="1" applyBorder="1" applyAlignment="1">
      <alignment horizontal="center" wrapText="1"/>
    </xf>
    <xf numFmtId="20" fontId="5" fillId="0" borderId="1" xfId="0" applyNumberFormat="1" applyFont="1" applyBorder="1" applyAlignment="1">
      <alignment horizontal="center" vertical="center" wrapText="1"/>
    </xf>
    <xf numFmtId="20" fontId="4" fillId="0" borderId="1" xfId="0" quotePrefix="1" applyNumberFormat="1" applyFont="1" applyBorder="1" applyAlignment="1">
      <alignment horizontal="center" vertical="center" wrapText="1"/>
    </xf>
  </cellXfs>
  <cellStyles count="6">
    <cellStyle name="Comma" xfId="3" builtinId="3"/>
    <cellStyle name="Normal" xfId="0" builtinId="0"/>
    <cellStyle name="Normal 3" xfId="2" xr:uid="{00000000-0005-0000-0000-000001000000}"/>
    <cellStyle name="Normal 6" xfId="5" xr:uid="{B45868D2-5C7D-42A3-BBCE-DD5EE8EFEAA3}"/>
    <cellStyle name="Normal 8" xfId="4" xr:uid="{11737852-4079-461D-BEEA-A73834223F11}"/>
    <cellStyle name="Percent" xfId="1" builtinId="5"/>
  </cellStyles>
  <dxfs count="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A8280FC1-0C41-4C58-B559-9743EF3BFD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77144173-4A16-4349-8263-B1F0CB06C6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E7326470-A032-42AB-8776-6B84A565DE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05D41D27-D3C0-46CF-AA85-EA1012B543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71BB5703-434B-4634-A7CC-34A74C0572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4F518224-257C-4D7B-982C-5D7D7362F8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99629497-8D49-4344-8D29-B2FB1DC766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A6CAB25D-E561-430F-8724-6AC3E73B90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5C827FDD-0FFD-4D76-A11B-33291F54D7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2B3E0284-2D34-4C01-9CB8-1231E9BF61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6BE002F8-A72A-4ADB-9DD2-8E8BEF4409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7ED2F827-ABA4-4E2B-8659-A91005E481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C52944C3-7116-4AB9-9EE3-3E56BFD898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6EEB9EBA-A6BB-4330-A39A-4992996362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E7230B1A-CBDD-4505-ADC0-022487A795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C7B62A7E-68D9-4477-A2A6-8639BDF9B6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21BBCAB8-4275-4EF4-BCAB-6DC6D5C52B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B536274A-FB3E-4C5D-A1D2-FA477855C2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0A56868B-5695-4DED-A221-4825C265D1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37BBAB29-7C26-400D-840D-E4EA1D45B7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756074CD-AF2F-45F7-BF3B-95ABB316E2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707F774E-CCA1-4D9E-811D-79C7423F9B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7E6B5C2C-146D-47AE-9E6C-6468FEAA4D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5E822340-250C-4283-BA33-D95F10E005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25577A99-5747-4CBF-8EAB-246AFC6677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DC70D6E5-0143-4995-B9FB-BD07DC056D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65B367F5-07AC-45F2-B268-AAB3257FBF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0D841D3A-4328-4C14-814A-F9B8DDC644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6C2B3461-34FD-4226-BB72-33F33095AC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7C863524-8D54-4EDD-92FE-847AF70934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05F479DB-0432-4647-ABE4-B4D657425B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F3CBDF1E-94BB-4E2F-8EF2-5AC0B1F61C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3EE2CE6E-4168-42D9-B9C4-01835DB47A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8807504E-7AD3-4B10-83A0-34774F5242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FD6499B6-D859-4A00-A3B2-54EA9D3458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BD1281A0-94BD-4CC9-A094-8EE4A5AC4A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DC469E9C-9260-4014-8BD0-3FE80740FB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A68F81D8-062A-41D7-AAFC-1769A53A3C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21893A5F-523B-417D-9146-30580602DC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94D16481-D133-4499-B6E7-7DE504B35F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456470E8-6BDC-4967-BC68-804A14A536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A9FE5102-B303-4B5B-8C76-BAD3039802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A9A80408-58C9-4AE0-AE49-CDFDE98418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8271ACB9-8E03-4D2A-805C-50EA4F6B97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BA964858-8FD0-43FA-8F48-F036FCD2FC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188E5A9E-BF90-4D71-9AD8-32052F2632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64E49B46-FC58-40DB-B496-2E04DD9FF8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5274F488-3A92-40E9-BD90-84A8142477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E44DD08B-EBC1-40D2-8B48-3BC686F262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8167EC2D-C802-4C69-AB6E-2FAD97CA31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76F2F750-3F4D-4B20-8540-477C12970C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7F1737A0-728E-4277-B177-C4BFB9EAE5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42608E2A-446A-4825-9CF4-0062D925DC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D4DBEEE8-9874-4626-9427-1DC20FFCD1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177A98B2-37D0-45A6-B1AD-D782F86797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D19722BE-B3EF-4E57-8584-B226FE3C24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62360609-F2C4-4F29-A6B3-CF53CD2E46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A8002D9B-6031-4B1F-B827-9247FE3773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6242BE97-9347-49C3-9864-B39CE2A3F3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ACA9C2B6-D6D8-42F6-8B32-9F596109D4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B487548B-71F8-450A-8872-149C8CFB30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E951B5FE-9ECA-4167-899C-42C4ED15C3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7108A7B7-FB06-4920-863F-584EEDDDF7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A34201E4-4255-4BCC-AD71-5ABF115661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3323246D-5EB8-4D51-8A04-122C76054E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A0752454-D979-4D58-8C90-1FE62F0641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C503287A-DCA5-4759-8AC0-F7D0797D80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AB101720-7515-4392-B26E-D701D75612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528093D7-7FA0-4D7D-9DBE-CC2E9D325E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89C95DE0-DB72-48FB-AA49-26F869630A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9024628C-FDC9-4506-8812-3A75046054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F84CD000-3452-42AF-9EE8-7F2335B300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8E99EFF1-458E-47E2-8560-4020BD706A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79BE4B3B-D96E-40BB-9DF2-27930C22FF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9982B740-4409-4A34-B424-E1146D4ED1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D3B7F2AC-3D4F-4D5D-9D88-6166FC3068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244DEC3D-EB7D-4B56-96D9-7F3B1EED14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4A7B75F2-8855-4E3F-B199-93B0CBBE94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06A64178-1E3F-4453-BD40-30C041A6E9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E414CB5D-CBA2-4958-A114-EF01ADAA44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8B6819F9-AD6D-44B8-BDF4-F09FC8AEAB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67480ADE-F3C7-403F-A7CF-2736B3E0A4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488700EC-8782-4789-A72F-1DBE105C25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93C6D62C-B6B4-46B5-B993-5C20354A94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B5CA3C74-0D84-4D75-9BD0-F37C160426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1B2B05D0-FBAA-4136-814A-A5A0615BCA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857E122A-6738-4252-8F17-66ECC2F99F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39AF24F2-90AB-4AC9-A5D8-D6EA48F41E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3CFD1B00-DE70-4481-AA56-22410A98AF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592ECFB7-A6AC-466C-B050-7A04C69B82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9257E655-3F16-4885-9ECE-7FBC8CE34C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53C39E24-3FDA-4949-A22F-2279E8CEBC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89D15655-6DD1-4EBE-93F6-BA4A4F1C6B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756800E9-D591-4694-8C3C-9CE4F433BB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5A4A28A7-B830-4071-A568-F66C92BCA9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A8E36BAE-E131-4065-8694-617733CDDB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1BB29E28-4568-4DC6-8217-C7DD8D6E5C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C798EDAE-BD56-4345-B8F3-36052A6A7C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3F263F25-CB3C-42DD-818D-6BCE395093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4C2736D5-3664-4CB0-8140-93949519AF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801832DE-E996-4519-A51B-A2FCAEEFA8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4E130009-0300-46CF-98A1-C0011C6AE2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3266056F-422B-4672-A309-F070CEC821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4FAB0E2D-0678-46CA-8A24-5AF49B979D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79663BA0-80A7-46E0-9BE5-483E68432B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862BD41C-920E-459C-A254-774FEF9377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81480FE9-B037-4499-8805-588BF6D14C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712ECAFC-018E-422F-BBEC-A42156BDFE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4160C1BC-EBE7-4C86-B115-9F052289D7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2DE98776-48FD-42B8-A13E-DECFBA93F4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38953333-84EC-4C75-92E1-83BAE5A2C0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94B326AC-D7E3-46C7-8BE2-0ED3AF1A29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5FDD37FE-204D-426E-B100-C795415EBA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41EDF842-6F5A-442D-BBDD-78600E2B3A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4BA5EFF7-04C3-4B89-A30A-65C2F9E8EF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8C227A68-39DC-4B1D-8D16-E85B4F671A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480F312F-0511-4B14-BC41-A8060B1509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1E1DE504-80F0-4ADC-A0C9-65BD8A7FBA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26A83D95-6C3B-4572-B90A-7689B51904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65CF91E9-D912-42A6-8BFF-66505A8E3F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79B8F05C-6FC1-481A-8BBA-AC12DE0ED0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C25D23A7-265C-4D74-A1B7-D1A1A7CC13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0CE0E00B-F71B-4932-B2B0-D7B32A74CC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8EB536EF-09CF-435A-B6D0-1B5E3C5AC9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F3450007-CD52-4450-98F2-A2B190AB77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65E30126-2E0C-45C6-B2D6-0FD961F7A1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8D1FC5B1-1627-42A2-9640-5DCF4C0FA9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F1183124-30DE-4FDD-8C71-E5E68EC165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668434EC-A8F3-42DC-9992-527DA5FDC3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8B342E3E-3E33-424C-B903-D4CABB7FCD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0130F2F9-B2C5-4FAE-881A-82D8E060DB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B55059EA-6F7B-40F7-A5AD-029A3D4BF0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4C28DEED-5648-44CA-A88C-BB583EA179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51978189-F623-42B0-9383-0BACBBE00A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B9246716-5683-42D5-83DC-9BC894D459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BA4FADE9-8705-4D81-BCB3-108331AB93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899311E4-0AB7-4F33-9C29-C688F361E1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108F2EB9-8BFE-435D-A6BF-DE6DD65A50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661184A9-CF3E-4D76-ABCD-C93AD61AEC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47FAC657-CB71-44B5-B438-11108C1A67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9FBF51CB-A840-49DD-8488-159FDEAA2F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32E6C343-BA98-4810-93B5-9CD008629A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4190D2F6-EC68-4DA0-8263-93593444E4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D9D6C3AF-669C-45FD-8150-E8A80B54F2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255E0FE5-A6C9-490B-9717-60178A56A8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792E83AD-7E72-4B41-918F-05BBC62EFB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EDA9B95F-6488-48A7-BEA4-5E94672CFE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72EC9C7E-1CCF-43B1-9601-8ADCC78CD1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AF606D22-F8F3-4F97-8AA5-2DB0818BC1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D9BD2185-E668-4CF1-A944-94C47BD095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49BFC8FA-3777-4F65-9150-789AEC6BE8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A3918AB7-EE5D-4406-A248-D291C0079D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2F29DD58-1D51-4DC9-8084-BAA78BC6A1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AAFA33CB-995C-42A5-BD0B-AFFD3E640B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E5156EB3-147D-4B44-9162-B82633A0CA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FEBB5E15-55E0-44F9-8D32-8BD557BBC5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1F30B731-E361-4F37-B986-427552FBE7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F60A337C-B052-4DFC-A49E-9E8A72CC24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72BFD722-6CE0-4CC8-AF49-693923EEDE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C49FC5CF-AC9E-4B91-B876-7A85D9A874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DA6C1DB9-DD01-44B1-9E08-919BDD79C5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0C031C1A-807A-4115-BB9B-872E2D91DD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F47B9381-B1FA-4638-9FD5-A2FC8E12B6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E0272375-895A-4B55-96FD-BA9E60DC56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FA52C922-1DEF-4406-B30E-395143F3DD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541BFEAD-E81E-482B-ADA3-F49300FBE4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650A3F03-C81E-4313-82E5-2B9F88828C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1D5C5994-373D-4F45-8334-4FDC2AD4A4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FC538B79-D59E-4FF7-8669-830CE747EE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3A71F480-7C9F-48C7-B409-AEEECC77A6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9C3B2839-45F5-425D-AD79-110069A774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5A39CBFA-D7C8-49DA-8AD8-2258E2A7C1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CE4AA233-ACD4-43D5-BC0E-9C89C71E46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7F65C461-A699-4C98-B578-9E97C85CDB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9CFF9728-7370-443B-9C5F-B3C701A086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B9908AAE-A4E4-48F0-88F5-1AFD662AC2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5C0A9331-0EF0-46CC-A1E0-4F609C6306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49090C90-D6F3-4EC4-B5A8-76D830E925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58076355-C07D-40EF-90A5-CFA5DE48C3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301254C4-8871-488B-8EE4-DBC1FBE5DE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11D5807D-3BA2-44FE-9B3D-0A0771F637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8AD428A9-EA6A-4041-A8A9-3DAC16130E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2F6D082B-BE51-416B-BC7F-327893E7EE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B50ED027-3026-4C58-B166-826FD1CD52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6F2D1D7C-42D3-4470-BA04-C7C0835BA7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9415861F-8A86-4B1F-AC0A-881752CD82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5662C652-6446-42DE-B27A-9D2C981BAE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D52BD185-391F-4CA9-87EA-13B3A3999F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7B6B16FD-9C47-4C15-BCD4-42BBD02250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9BDB3670-070B-4A54-B2E4-46ED56C9AD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FBB60031-9CBE-4B90-BBD3-A6D1B21183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D1458EAD-D99F-4D8C-8E8F-2F48CBDAE1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5A86BE84-BF4E-4AF1-909F-140755F2C5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15309ED1-D223-41EC-9C6F-D711A8D28D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19723FD6-30D2-40D0-BBA7-9C70D02B86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004B1927-A80B-4CFE-BAA3-9BAE91DE5F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919A5FF9-EC19-451B-A753-83FBF8E9FD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12FC964B-C72E-4510-A17F-C768E07D0E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25F3BEF1-7660-4923-BFC2-472129BDF5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46CB3C98-7D12-4254-847C-777D9195C4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ECCCC4A3-0A94-489A-8CB3-5BBCE499F2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D1037F83-5F6F-4E00-898D-FDB5E5F4F5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2CED2A6A-EA48-45D3-9C2F-BBBA4FC0D3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4BFD277C-A1B1-4F1A-9347-7E6727D670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77B7CCC8-CA36-4C6C-BE11-ABDAB0191C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9EA1D822-AA7F-486E-BF26-D81A38033E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D43C8DE4-7547-43C4-AEAD-F6FF78A64A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DE2D1DAE-E8D8-4849-8D6B-8F3A813CB2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011360DF-5AD8-4953-8F1D-8B68F1EBEA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8A153581-AC32-4FC9-9498-09DCAA1ABA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16DE6C14-D6EA-4EB2-A852-6929E6BFC0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6562ABAF-67D0-4524-AF58-DE06DFBED5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743626F5-C804-43EF-9E2D-6FC293FEAD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EB20BB46-B00B-463C-A4AB-13A91533E8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EB231745-773B-475E-ACA4-5F2D801075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93C80425-A0FD-4EF9-A28B-D96EA552B8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E52C968C-F517-4408-BBF1-AC8D3F0608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0D042A35-8E32-4352-A4CB-D8BBF511EA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8C92A697-6058-435D-9D63-B1C9D04B9A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62590465-A6BF-4F57-98B6-EF97C9FCA8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FE5E44CF-F07B-43D8-BB16-D7851E90C1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EB698069-E8E7-4E28-9EB4-2B8F4BD0AF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554065F5-8549-427C-8669-2E2008DD2A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631BE5A4-9869-4838-9B22-82C98B09D3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D7D34B69-6088-48C9-9FFD-EAE63F8383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862C105B-900F-48B8-BD1C-90B592C42E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EC5039CB-D515-4065-8136-FA094ED5E7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BE4D4101-CC8A-4C65-9E37-89CA5D226E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EAAEBD71-C249-407B-86B6-32115C42F0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C0C9A969-24BC-403D-9F17-8236445ED0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6AB28437-C60F-40B8-AF51-D6A2B3714F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8EDF9DAE-4A17-4B06-904C-DB0F7CB127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0BD0D623-2431-4ADE-BF62-B2DA0DF036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95C59C88-23F1-48A5-9D7A-61CE218419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10F88C23-0EE6-43D2-A9A7-C81CC22A93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DFD56D74-515D-483E-A607-6AB74FC2A9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906A178F-9E88-49E0-8D68-49E0DF4DC7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000D5136-7351-4D8E-95EB-A0F9DDACDB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EED1AC07-99E7-4ECD-9F14-788373D8DA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00DB6109-3309-4238-8D56-403527DFE6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6D9FDA3B-D6B3-42A3-B677-90240D2454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8F70A494-1030-43DE-985F-4AA58C7D06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B2498E20-1BB9-44A6-960D-947840320F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042FDC00-52B7-4848-9A76-9F9FF02D67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539E6430-361F-430A-A73E-09C86195DA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7CB673D3-19A9-46E5-BFCF-0CA7144384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0A906AEC-36AA-41AA-B967-F016CBE2FE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42CE6265-909E-425E-B16C-0E9294A6BB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A6EA7BAC-925E-4076-AF07-949504ACB6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551B6BA2-AAE4-457A-918A-940F3B9492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F1791FD7-DCD9-4A2B-B93B-49D917235B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CB65D255-ACC1-4E7C-ADF9-FACF6081E2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8689FE48-0ABE-402E-8807-11C9491C21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13FEADEB-A26D-435C-9D7E-7BF3BA598B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9000BFDE-BEA1-4DB2-AE86-0EA77401EC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EA04A679-1E37-49F0-A703-CB58FD8B73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B9B16B19-E186-46E6-9948-9E478C50C4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44C947DB-F9A0-480F-8A51-4358DA6666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26E88B57-E4D3-4F59-809C-A970B4E2AA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EB043CE1-5B8C-4DB4-A068-5CD871DF6C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CB86E8FF-B509-4150-AF51-F6AB8E0EDD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08D4B2CD-A3C3-48DB-9BCD-3636A43109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48A31F2E-AF53-4C6C-844D-E83E2CC4FD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D708A2E7-E677-40D4-9558-9D83BC4BDA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F5FB5FDA-EB5E-4DB3-9074-23FFE5CE65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89828ACC-0C92-4E0B-A82B-76D57730E0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D5CD5A83-9C50-4317-9CB5-A3922E326E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B651ABE3-1F92-438E-A0D1-40EAA3C419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D6B05166-316F-4C43-8E76-6ED9371672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4AD8358B-611E-40D8-B280-30FCCAA106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E7A99190-AA9D-40F8-BF94-485FE68DB5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17793408-91F1-417C-BEDF-51D53C28CC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2A20D1BE-ACCA-4D93-B631-ADB307B38F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A69D5616-5B8A-4756-9F8D-9085C28E13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B950D8D5-2A54-4D8B-8B90-EB9E4C3056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2F704A60-4BAF-4D29-B51D-16FAA90436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1C11BEF2-A520-4D57-8497-FF5920D946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B58E39CF-737A-408C-88A1-9D231C5C13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B7C54D04-15B3-4C03-A231-60179BB574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CBEFA543-DC6B-4D90-A8A3-74FDAABF87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0B50B8A5-4855-489C-ADDF-BA28BDDFC7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675CD5E7-953D-4049-9006-F5A6AC2A3A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1C9AB816-AD76-43B8-BD76-39D5B2E8F8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A2C12382-B3C8-4A59-9B8B-F47910E715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D737CD21-CB86-42D8-813F-A48F861017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D4743289-21C7-45C8-8281-DFC3E7C4DA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C31622F1-B6D2-446D-AE72-4F8503D489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E64D6182-721B-460D-AF3F-4C413F8E48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5D9E6AEE-E359-464D-8494-3E772C3742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8921FA3B-3E72-450F-B99F-991177F437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320AC398-74EA-473F-8DD0-58F130C239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6DB501E8-E702-4349-A6C6-565270844E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1DA85299-8E0D-43B8-BA52-A6B954016D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918D01BD-D68D-42A2-B238-3FB340722F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4183B3A6-A732-4BA6-B8FB-3C12C6D6E1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B6EA8969-8BEB-4E13-BE1D-316AF00051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011D644E-7387-47B4-A70D-F2A9FECC0E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71DCCF20-6E4C-4795-B9A9-949D29A8A7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4A8714C2-ECFE-495E-B00F-F902BA57E8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85FBBAE0-9A89-4BCE-A1C0-1256D74195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0224A8DD-668B-4DFE-AC9F-3EFB576448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CB49D476-8050-41B4-BA8B-13032E2752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9E1D14F4-2936-4A86-9B59-3068F7F0C7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54E29004-2990-4BD3-B6F3-383E73A9B9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B9D97BA3-F10C-4AFA-ACDF-25491B5065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F65DB0DE-CAED-48E3-B909-70B9AF7CC5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6A10256D-7FC4-4BCB-9C9A-C21FF2EEF8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08207F24-7019-4194-B5AE-1E9B1B4CC4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60CBAA1C-7D2C-4B80-BE2A-E6998C2C3B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52FD947B-110E-408C-A1BF-218A4ECBCD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A62B361B-3676-4ADC-9DB3-E14D32AD34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710CFD28-187D-429F-AE3D-9C2A9EC0F6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F8CE66E8-207D-43FF-B10E-7CB424E845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C5CC0259-0A1D-4C53-934A-425BE24A4D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E0E99905-45BF-4615-84AA-382561D132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5939ABB9-A4FA-4104-91F7-454E1E8958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4EC0B942-9496-4C1A-8338-76144A23AD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3F5EC6F3-7E60-434F-9F2C-16C863DFE1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2C8740D1-B93F-4676-B9AE-C48F4FF1C1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5B64F7A6-3828-4205-BA87-0A4C701989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BE816A4B-8499-4798-8ACE-A40E9A5F1D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E3E3EFEA-4E4B-4356-9422-C7E81B08A7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A4E127BC-4678-4DFA-A166-CBF619E60B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4D95C9A7-4ECB-441A-8977-B130DF1A4A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970EB893-C788-4BD9-AA76-D2E91476FA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880C7604-90A1-454B-A887-FC0D792843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EB5D3E0E-9DBE-4245-AB50-1305234EFA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CB7A663C-BEC3-403B-B1E1-2D17CA0877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41621825-0B89-41F5-86DC-2196A6B146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033A73B5-6BD8-4607-A1E5-47B925A44D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3691BEF1-E66F-41FF-8D56-ADF4E00071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8562B682-7579-4199-B641-BE85DD23A2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7B02AE66-F147-4263-94A6-E4557635B9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414790E9-35DE-4BBE-9B67-32D481EB3A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600E0662-7A39-4D62-9CD2-4880D2ECA6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98A08BC2-D5B8-4CF8-9E67-59F3F1DD43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A65E83AC-2C84-4148-A037-38BC1DD913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9E09B092-ACCD-4E78-9085-B49D1E8152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B209565D-A03A-4646-B9F0-3F6A71FC94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C3FEA780-28B2-4E91-A9F5-2CE95E4335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C171B392-7966-4B2C-A6EB-E7D5614461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D7C0998A-3222-49E0-B855-7B6C221A3C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BF2616A6-8577-4875-917F-00B829DDBE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0180E296-A786-4293-B430-A210742FA7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2FACA424-5E1C-4C97-8F58-BAA7943E7F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CEB8E04D-350A-4EE1-A876-A9637BF6FD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62365807-4F5B-4C95-8A53-39BF2A9F0A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86B92234-C5EC-42F2-81F2-872741A00F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9CE7C595-54E8-4F2D-8400-D29465DDF9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71CDEA64-C4DF-4B45-8467-2D3920FE9C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ACB69EFD-AC98-41CE-AB55-12E6ECE0BB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07C486DE-A894-4203-B917-DE4F74EC3D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CC8AB2DD-A34D-4218-8E9F-C6597A3938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4A2674F2-D68A-462E-A399-8BAFD3CC0E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0DFF80A9-4E42-43FC-BDC6-F56B283429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5771FB6F-CD3A-49A8-B484-75A6341385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030D80E5-BDC2-4F1E-B6E4-C3BEC6F390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769A186C-4581-4612-AC6D-C92F2F8000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A472B043-2004-451E-9068-6744271793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A0DBC0F4-1FA4-4EF4-A30D-CEDF071A73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73E86088-3C99-4E28-AC1F-09004EDEC7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44139F4E-BB34-4157-A976-C1AB0CC1F7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21F67535-F713-4A42-B9F3-2CC2BD50B6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8ACC3C61-BD07-4863-9E88-1CE9C6ADB2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E9689E21-A0EA-459B-9CE0-F7C699D9F9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B08EC778-2630-470F-9A78-F8A05E3F85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EC056BA8-AE39-47A5-8B7D-45B37F92AA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5B32093B-3B31-458B-B8E6-DEEAB357B6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A011F67D-9784-42B2-9F12-EF8D5118C7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033F9123-C304-46A7-8069-1AF6AC5647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4A7E8C37-A06A-46D9-B6CA-8F3245C0FA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58F7B9F8-F0A5-4797-9FD9-077AFCFD96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9476699C-D5DE-436C-8EC5-CF1DDEFE52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13EB9988-EC87-442B-9325-08FE7BA0F2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137D6A91-0AED-4967-9AAC-F276BF9B5B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DCFCAE66-BA6E-4590-A5F1-075F759C48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B413E10D-F623-467D-80D1-822128216C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5A6341E1-61B3-4644-8CB4-72CCBB1F51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23679254-915A-427D-BBF1-9BA5EA3FCB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1D7FF82C-AF62-43FF-9D28-3815BA11DC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B0E14318-2968-4BDE-A714-7A51807933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E41E16CC-E9E0-4444-89AD-68FF033EFC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01E61A0C-5373-4869-9507-7C5703A3D6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6CD9B2E6-6821-448E-B94A-201776891C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25D47D15-A569-41E4-8DEB-1C4D6AFA7F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D5AFF0FD-0D5A-42F8-AD0B-636A5F7371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776EB9D5-4941-4629-85EC-E42D25A1AC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20054207-A16B-4B02-AD8C-395C4FD7C8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62A74B8E-E72E-4EB1-8824-C06BFB1D6E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5B8A7E02-8850-402B-8529-1BBDA9A1E2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369426CD-9874-47C9-924E-C5D93042AC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1B91D8D9-23FE-4D43-91C2-9164C2C2C8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D46CEF65-3226-4484-9D56-E20294C897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19E9BAF1-64CA-4BF3-979A-0773079A35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54E72102-BB1A-48D0-ABE1-9CDAEA466D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4788D6FC-D5D8-4F4E-819C-13C7FA7386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30589147-1397-47E8-9FC0-1C596DE2E0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944DFC52-7984-4A9F-B200-0D312097D7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B27A47EC-F735-4559-B25E-EACDE9EAB3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31FE2F7D-58EA-41A2-963A-FE5CC5AEE9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DB84ED43-621A-4E3B-85A1-8064EE1081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A4851767-4CA3-40BB-93A7-1114C1DF4D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5AEFC194-945A-45B6-BE4F-AF720DBD29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3853BC85-2812-4DA2-B540-14DCBA9101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F7809F57-6D4D-4B17-8166-F7C5490D66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D5202D90-ED07-4720-B1BF-91CE7D50A7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CA5CC1AC-6746-45E9-805D-1F94FF492D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174E9DAF-35D7-42D3-8367-61380E291A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E0E66E34-58EC-45F0-85EC-3230AAC592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FC50FB31-14F0-4A78-A4A0-D8A868DA02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0F0565B8-F43E-42C6-8B50-7AB08EE92E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E448195B-F55B-4F83-A968-6AC66F982B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27C8DA37-99DA-4C9F-A9FD-81B1379755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919E5F08-6494-44DF-81A1-F3278F1849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B88F9D6B-9241-461E-96D2-BE0895DC03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4EFF9232-76EF-41E5-93FB-2AE8EEEE2F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0E52289B-1F2C-432E-B738-9E0EAEF67C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53DF1509-C934-4246-B4C7-643371E85B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26065EE5-B1DE-415D-A822-221AC05425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D8AF25FC-9EF0-459D-9648-ED4D8B1B95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8A7A4BD8-4ED9-43E7-B4F1-DC078B4897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1D73C1C0-9AAB-447C-AFC6-D803BDB9BF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4D20C63A-1606-4B8A-B0F0-5777AA3122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35AC4696-4201-4EB7-8F27-E2B0115CFE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B5EAE858-6F91-4E20-BFD9-825E6439EF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6D46B424-1094-418F-AB1A-52F0CD010B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EC8CAA6D-CEAB-4CE4-A48E-B189DC5192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093A5191-DF29-483B-B126-87AEA40515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DBB54E90-DFCD-475E-9A72-D47EACFA5F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1A0AF289-E28F-4AD4-9BFD-9C07C11A9F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0F20DF5D-640A-435E-9A4D-F79DBFFC33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2789DAF6-6897-42CE-A710-AF187DD6BD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2F1A0650-A224-4E99-8CAB-483CDBC8AF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F7AD91D8-75D9-4F54-87E1-0C5DC26C8E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D15D2AAA-351A-463A-92BF-3E0AA5A0F5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4B672B1D-8370-4AB7-925D-9B3E1BA247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CFF95FF9-CCD5-468B-8E7D-2EDF181A88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1A1E21D8-3E15-464E-B357-A84B274E29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8CE54E96-638B-46CB-AF34-964025EAB1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E7F078D8-2FB9-40FA-8BA1-FAB91E4751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7ED35BC7-DFF9-4D7F-8F08-A0129863DA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B075F848-D015-4346-8720-8BA09CE1CB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FB616C68-CC09-4444-B344-C01CE99923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4D7D2960-AD58-4282-8EC3-6ABA39B518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A2072DEC-4009-43CF-BAC1-E56212771E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D0EF44A3-B3AD-45DF-ABC3-27728C6DB2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F79F5ED6-2707-4B34-9F6C-1608F69D08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7FDB8ADC-ECF5-4F9D-AE06-9205E8195F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7A009459-08F5-42EC-8968-00800FFF49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AE3B8E8F-5D4A-4F36-8ADC-561A5196C5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53AFC6DD-0A93-4237-8535-E0D7EC3C7B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A82D9C1C-6235-4497-A174-A26DB6C659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5707C37A-6CE0-4538-8BC5-6E2FC95343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19988BEF-DD95-48A7-B49C-717297C273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0AC2D972-24D9-4DD5-A3EF-C50AC2C35A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AEECDEF5-CB13-4620-8CE2-FCDCF577AB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050AF32C-F844-4D28-A67C-BAFA557EB1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927E8742-DAC3-44EC-917F-1D9CB798B7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E0F864EE-BAC7-4B64-A486-DB16A4970E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703FACED-8FD5-48AB-BB9F-23A6A8CCD4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3A4D7F49-3D73-4C93-ABC2-9931FC06B9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BAF5B9BA-4FB4-49FA-9E41-E45922FA43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2FA2ED28-F56C-4993-80E6-6904238842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19DBC4CD-5825-4E93-8C87-23A3E131CD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F94A50C7-7FE6-483E-8681-71717F9AE2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C674F662-F324-469C-B12E-DC9C756CFF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2DAF0839-E5FF-49C5-8501-8F00B9C90A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BCA413F7-2950-49CC-8227-32EE3205C5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ACA852B4-DAFD-460D-8674-7000829993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F4B62638-C8B2-4BC8-9D7E-C7580DD96D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380C6F03-B4B8-4CD5-87AD-59E1BC2027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B812D826-CECB-4602-8BE9-E094ACEE56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D607F8C8-C911-486A-B4C7-6999895B62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E8374D2A-2767-4605-8383-4E7B439085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F117A758-9F3F-42E5-956A-9505DA653B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B3177A11-26E6-4B5F-88C2-7B3D047B6F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8DCB0FDA-52D7-4197-8BEF-1D61D25D18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A647F2D6-51E2-4947-9FF4-5E6A950B9B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2FBD1F61-7125-45A4-9568-40A897B01C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0BC80002-BC15-4928-81FC-B2AB7C2F69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1D0B920D-32B4-4344-B89E-64B0DFE0C7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9E21C5A0-3F14-4EFB-AF45-5446E6337C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51C625F7-00A2-43E7-B9FE-0FF68EAC25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9220955F-DE66-4181-86B8-EED1088C2F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251C017D-2E75-4EEB-8BF8-2C3509D679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6FF5CACC-3254-4390-B12F-9C7E6CA812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9E8F4848-5055-41E2-8C96-5423A67EF1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CEA60328-51D8-46E4-9B61-3CD43AE0A4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EFEFAEDB-3034-4F41-A02B-B6CCAD271C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F340E619-33B5-4076-988A-8DAC77CC6E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05E03EC7-1B89-495F-B38D-DD9C450580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917654E1-0C4F-40AC-A585-73D4CD14B3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C546A511-C6D1-409A-9579-F41503200F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29397336-65C9-4A7E-B262-D51794038C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25274E00-EA5C-44C9-9458-8D303D4195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F915874D-301A-4D94-9200-8DD6A51318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96CC0302-2308-4D7E-8FCA-03E9C99CB3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11DA5036-E550-4D55-9A5B-5041EF5096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BAC93621-23A5-4895-8B5B-1DA158C7C0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16BE34DA-23C1-4E9D-AD64-0E7AE7CFC4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C1984174-AA95-41A9-B235-86D0588A1C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D644F015-9720-4260-9DA2-A4FE423493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1FDD8220-B035-4380-A05E-B3E58699B8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0BDF170A-A2EC-4533-B566-C4187240E8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15DB27A6-4F25-4975-8035-161C1A22A2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BEA3DFD3-A805-464B-8DBB-BB2F6D13AD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27A01CEB-9218-49F3-833D-C3A8A200C7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739092F0-4595-4C50-99F9-7CD8FDDE1F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020E3B6D-7284-4A6F-AB03-468707A6C9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210D24BC-D356-49E1-8055-7CD6FCDB58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19F69D48-C2F7-4AA3-95F1-04349C46C1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FE186D42-4145-4DD8-AE9E-F0128BE1B8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50A4814A-CA57-4B01-9A50-55D358F543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14B5AE81-4B3B-4342-95EB-8DEA650A75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5EA06540-AF0C-4562-8D08-E657689E49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D602C305-98F2-4BBD-9437-20F94776AF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547B06D2-DE52-4B6E-B2B2-982349485C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A4CE7EFF-5645-430B-BBA9-3D23473E4C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2ABB3781-850B-410C-96A5-DFB55512FE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C74F9D85-0B9F-411B-AFA0-11C4787812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8EB40A75-D92F-41AC-B8C6-213A9AFFB1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E4726C4D-FB03-4CAC-B78E-50C947882B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4C04B6D1-47FC-4E1E-A191-F5B2239A84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4564FA33-D207-4A71-BB3A-CFDB6961E6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A25E4799-08AC-4554-A574-7A52738B6F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87B6F692-F044-4623-868C-613E65882C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CF7115BA-5045-449D-8E5F-79E9165DAF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D40C3963-A7B4-41D1-8490-AC6185ED83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F5188FB7-D056-4785-8D58-3602873D21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AA40417C-1646-45D2-8C62-35C8631C56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1F23901B-DF46-4E0C-8CF4-FC3674FF15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3FABE24D-7893-4427-90B1-BD691BFC15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5E5FE1BF-AC98-46C8-8DA7-916A5B3CD5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03005374-7328-4B9F-B914-99549B29E1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BAC448C3-0192-4471-B121-4E7BFF49D4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56BE2210-324C-4CB6-8224-3E9BEB9490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70DAE52C-F850-4E53-8E2E-8373B4E445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3A2CE387-DDBA-4633-967A-D201B631F9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FBDE5688-79B7-4DC3-9BE7-3EA1280D6B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6862B112-D37C-4C0B-A52A-7351C2A850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D9043424-BE31-4536-B200-F2D98644AA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23ECFC92-157B-4A3F-A60C-7B1C5019FC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18760BA8-CF3C-4D63-92F2-D87FF71E38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5E1F714F-19BF-40C0-A6BA-E8818BFB1C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7D03654E-7C55-4F74-924B-64F9D3D062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C76D0207-7A8C-4A8B-8E99-20EBAE9BA3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E04D6F4F-9B2E-4DB4-AB06-9338526FBB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158C151F-254F-4E29-925B-4E2636BEE0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159353C0-5ED4-4D5B-8277-FD17BC6E65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0970ECDB-A8C2-494A-9A21-34651FEF64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D9E59BE8-6D9D-458E-A78E-E4BD74E0CD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D0B3F031-FECD-4327-AD61-264D6E8D1C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786D255B-C9B7-40CE-BB35-7061B67129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33BB40BA-9CF4-478C-9ECD-EE6318F385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41A570E1-B7B5-4102-B992-3815536151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2CF28DD6-74DE-4751-AFC6-1FB4DA462A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144A533C-0D7D-47B4-8607-18DB8568E8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71E72817-E088-4ABF-A827-EA2A709DEB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825292C3-2802-4453-90D5-80D5DAB76A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7EA75D02-D97C-4D9F-9BF1-DAF24EF2FF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8FF3D4D6-31A5-4350-89DD-CC344B1414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1E54F311-BB03-4C6E-9E16-592D49F558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B4E0CB95-8103-443E-97ED-009294E876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23C1041A-9EEF-4C10-86E5-05B2EC9A57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1D08013D-BC5D-447A-B0CA-A9206A48D4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133F9EFD-AF64-45D3-9059-395BA87EAE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7B941541-1D8A-43C4-8E48-619590B7C4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E5D7E5BC-1943-4A5F-BF2A-E5092AEEDF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936FB1BA-6964-4E25-9ECB-03FD70F4B2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5E10FBC4-14DD-42E9-843F-299277B4B7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35A4FC5C-A88B-4C4B-8800-373DF97F1E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CEDFBA7D-585F-4BA8-86A9-29A5DD3745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3754CB3F-E0A3-4A6E-98A3-3F453ABD34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4F965F28-2490-4FD8-8790-C7FFDA24F2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5091DF71-5D7E-4186-9360-21A80787F7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E7F040E2-A75A-4180-913E-2639A2DA10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4A517E17-5C4F-4693-9F2F-1D8BF5E103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3C96FD01-2689-4D99-98BE-5F7611EB9D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EFEFB7EF-1F5B-42CA-A06D-E8F9113570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3B4309DC-FD1D-4761-884D-B7917A2913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0E6A7C30-0A84-487A-AF72-3B8BF4F67E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C2DBF25D-BCC0-4F25-9E6C-E7D915AFBE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60A97D98-D287-4969-9E01-805EC0D465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19BE2E58-C1DF-4CBE-8C4B-F18265F4BD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6D2D5D92-E6D6-4203-BB0A-7A5EBB5737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5C933F89-D39D-42B2-B25B-434C82A865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25D87319-10A0-41ED-B179-37744BE0FD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1555DEDD-AD5E-4D84-B17F-7E39C3276C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218E0E58-4E41-4F56-9B9E-736B895B72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E412C59F-F0FE-4D42-B725-D78FAE8ECB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96DF941A-066F-476A-83B4-69794A4A03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1329E9DD-15A7-4EE5-9DC1-DE3D49DEE9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D0D3C060-B6EA-4741-A65C-855F391E89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8BA7F391-74C3-42E8-B1F1-8AE4F07275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4846202A-883F-4173-ABCD-293AA036FE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6F7DF66A-3230-4189-93E6-4CD07F855F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B9CFA740-7B34-471D-A0E7-949E0011AE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D778BBC4-315D-47A3-8228-4969FD4E20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B5B4F63B-E031-42CA-A96B-091DDB6FED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EBAE0BCA-F6A1-4AE9-B5EC-D93979CAF8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031F8ED8-2C88-4569-9837-2EBAFD1A2A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7F44E1D5-25C8-4936-8714-CC45F3F643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9C90513F-C503-4159-A491-61395C8D2C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91720DCF-131F-4361-A864-1A20BCD82F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D0BE9AE3-A886-44E2-B441-422527E6B3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2A852489-2950-49E9-9B96-108B1B9409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CB7A5E91-1993-45C9-9C2B-5189822D4D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2AF73201-1369-4F93-8CE6-C19835D169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6F2E7101-D69E-4D6C-AC27-9C747C93BF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5860977D-C151-4FA3-95D4-8FD24C2E1C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2396EEEB-872B-4797-B91D-78213A72B1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7B99224B-39F6-49D3-9175-D51D1C545A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C0AE0F05-D7E3-4027-A20C-23E951EF67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202C5B5B-5D88-455A-B4D2-AE8207090D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B2600621-1ED0-4A30-8FBA-098F8B1497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9B4BA67E-1FCD-4053-9C4E-D209FFB003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1BD2B88F-DD74-43FD-93AA-081CA5FDD3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7C17CF92-41A6-4D79-A60A-CB3155C530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168CE1CA-9B56-47BC-9A64-929E73814A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FEEB907F-6DF5-4904-8EB5-DF647E77D0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2CC2C300-1464-42AA-A157-4069D416C2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4B146654-8EA0-461C-90DB-178F16B612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396AD6A8-FEF4-4906-AF1E-AF28286978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A88F3D7C-7394-4115-B13D-FF73E09692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A3F0D8D7-E223-475A-9D07-B0A2C28ADA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2A544276-63D6-4F44-BBA2-CFBAB0114A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47F768AB-9FFE-4D0D-8A68-5A6601F5D5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FB389395-F6CA-463A-A2BB-057D9F6C34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5B822C44-9E34-47B3-AB39-ADA5AAC415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F210280C-EC7E-4AA3-8AF7-22AE96268A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3D55C666-FC24-41D6-AF76-CC2172E584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F380410F-F6B4-4AC7-A625-108C787906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0511D96E-1C03-4D14-851A-32C7B63F60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52FD8C97-867C-4A4C-9395-346BA1EEBE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4503C1C1-05B7-458B-B644-259196A05E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BFD94F05-049F-4471-AA0A-0FD6D116B1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7DD9ABAD-560F-498D-8DD6-12923B11E0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D82DD746-8230-432D-B3FC-63FCB2EB7C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28946A86-FF10-4F39-BE3E-2345383621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2F0B244B-180B-4027-9EFD-45BFC05A06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DDAA8B8B-7108-4097-AA57-80B4B74F1C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C385965E-B5FE-4B48-AFD3-85A2207E90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287DC347-959F-4C6A-83DA-E144E021CB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1B42A905-D228-4BAF-A5BA-73EAED6A22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93DC8D0B-465A-4B1D-969A-FB30B1D156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42D95072-250E-4A6C-B496-7C984B224D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71A8FC41-0280-4E44-9610-B781630B86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1C6F8684-6795-4F61-8C41-D18ED17198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DD721736-654C-4C99-873E-21A8059A03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D118F82C-2D7F-492D-B07B-A9CA939BB3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31F9D4DC-5186-4035-A262-47BCA51E10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3BA58379-F1A3-41C7-859C-C6B5309957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C459D0BE-D870-4646-841C-85DEE2E16A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564BA081-7081-4027-8482-1755198204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6541D865-8F04-46EE-B330-1CB0314C32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9A36A8D1-3507-4FD1-AC5A-F5816F2344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46DAAC99-DFCD-4BBA-8C3C-DF1646675F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CDCCC9CB-3B24-4266-89EE-BDFE90D27D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917E72AC-FADC-441C-9C83-20EF064403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479BCE0A-AB1D-443C-A213-519053BC4B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31E1AAEC-31FC-49E1-BD2B-46A3363EF2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C260CA6D-1C52-45DD-BA01-80F5101067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DB0A90DA-CD83-4154-8D3D-D9ACFC9962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910F9F16-51CA-4A1C-9B8C-E9CF5436AC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F454531D-C344-474B-B2B6-DCDF76E2CF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DF549608-F35A-4B75-82DA-2C876FD771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1F9F3697-0A99-4967-911E-F2C3F94C86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660AA9A4-54DD-4BE4-B918-9833CE980C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843A2FF6-0536-455D-A2E6-18621C61AB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20D3206B-46EB-4EBC-963A-08D99B6D06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5E3CF875-24A0-4832-A26C-AF2B542480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BAAC532D-E1C5-4677-81B0-61D4516D97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60AF85E6-B3B6-46D9-AC89-DC11A38C71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0F735BA0-39BD-4237-AA58-593FD18E24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F91D2D35-3AD2-4DDF-BEDA-06B579FBEC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DCF2EEAF-B085-4FF1-953A-4173101055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61FA8C84-5D02-4D6F-B3BB-D94B965F6E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AC881BE8-3E67-4D38-810F-56229B2144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2F084777-75FA-4CE1-86F2-6C2C2AC1B7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5210EA47-27CB-4CCA-9B83-D08125DEC7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A9467867-A1D8-47F2-8573-E64CF0A105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585E2321-861F-4BEE-803B-CF5FD88A62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B6705085-60C3-4FD8-AB2A-0B9804827E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7069425F-149C-40C4-BF6F-CDDFEED804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A9A4CD8D-2769-47C9-889F-7E74870327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98FDC095-F50F-472E-89BE-619136909D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E00F5512-19B5-45E8-B020-C0565D19E3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F1299F40-3912-4EB5-BFDA-F06EF159BA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9051A90C-2FF6-43C2-94A1-FF82DFF2AB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502E6FDE-6300-4BB4-9856-126CDC2783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FD7BF8B1-135F-453E-84F4-BB7FB29BA5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66697056-1879-43EB-A3EA-7E495DFAFA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B5CF0F4E-BF83-4B97-88DE-5860BD913B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9A175C0D-3477-429B-B6A3-23F241C832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1853D6DB-8604-4ADC-85B0-8A5FF9FDCD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861B8130-6F88-4468-A03F-2894790FB4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2E99F735-EEEF-48C2-952C-54825DBFD3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58146388-A3C2-4069-83A1-9489867A1C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8778094D-7745-454A-AFC1-B9C71C44E9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8E7BF889-2F8A-4C26-B7E0-CA99D2A7D2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7876893E-11C4-4981-9225-EEF3731ADA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1FDC7418-A2BB-4E7D-84C6-7071B8116F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704D775B-5755-46C4-A047-22069D30C8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9324CCE0-01BA-4374-9F38-9A3410AAAC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753FFA40-788D-4F67-A992-D4C6BF64AE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56A0A162-2149-4015-AE59-50A000EF0F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B67EBE7F-87ED-48E0-8A98-22384BF9A9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29B9C8F0-4207-479D-A9C9-8169755366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7041FDAC-7CC5-4F78-85C7-A88E1141DE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ECA81FBC-80D2-4593-8ED7-75EF20AF37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D32BE1BD-2FE8-4B87-B431-579A94DDC5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C52D0C07-954E-4FCF-9987-C0318D9571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0160B9CC-9121-4449-87FC-58D887A58F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7289863A-DDFE-413C-8244-95F87B3D59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0F8AF62E-7687-4F72-89B3-E4DE1C6893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DB51759B-8598-48CA-A399-B16E685772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4B074A46-C1AD-4099-8AC0-91C0969B3A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9CC71B03-E5FE-4C4C-A9E0-14CB3E7E57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6FB9614B-A922-4B20-880D-06FD6B0D07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ED06AAC4-D241-4C19-AF4F-AB7B2A2917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F1C427CF-F8D2-4DD9-AB2E-95958B5C66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F9728445-C192-4342-9731-9082932DE2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9B166351-0CE8-4E76-B92E-EDEC822CBE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7B2870C0-C5C5-46C9-B5EA-23E29FA7CA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B2752B5A-65D5-4E7A-A29A-84AD360710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6866D19B-3D9C-4214-94F7-8C89A1BCCF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9822C104-2604-4FB0-9F62-7E039D90E8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6790A632-2374-4347-811A-A149DEFD1F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C18C5F6B-D848-48F6-9665-87F4133BFC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2046E67B-04F2-4790-8E2A-54F0302090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DA4F4B3D-8225-4016-8ADF-03D2C51385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7EF30F11-3F21-4B19-A756-D2BAB0EFA1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1C63B604-7406-4A28-A583-B4BA268DB2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9417D942-6848-4775-8E44-60FC0EA9D1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9F10EFA5-FA7D-48B5-8D49-BFE2F9FC02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A95DDC58-BB03-43B8-8E84-F5C6BBC2D6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5300E76B-2F5E-4213-AB74-6884189B58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A9B7C6C8-BE62-4A1F-A6A1-87F17D49D9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C45E1E3D-3208-4423-88F1-C50E60B7AC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FE1F9A8A-0930-487B-B280-0BD115C339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D50549E0-F63E-45A9-B676-823498652C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5048B86B-55C2-4B1A-87F8-0D77AB5162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97B95424-D85F-462A-BBD6-D55637DF30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6FB6360E-1A7B-46DE-9AB8-8EC480370D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56C05336-EB6E-4495-88C6-FCBDAE8266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79D9E546-8413-4A38-9112-6A7B15CA35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7A7C31C6-4053-4EDF-9798-66124E4D05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71ECB41A-4E9D-430B-9FCE-F1E1BFC22D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98995838-CCE6-448F-8369-E02BFDA172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D2ADA481-6222-4C32-8810-B72F96CA36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CC8C6B1B-14A9-4720-BD99-269B74D1B9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937890D6-2DF5-4354-815E-2D4C7ABBD7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61CCFAC3-A2D7-4C28-912E-E205AB1C53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067E3B0F-0F8F-4AB7-961B-2459BA52BB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789105EF-0F5A-4B35-8772-2ABE610F6C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808EF5EF-B3D4-4832-B9CA-440A25C0C1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D08E0FE2-D7EC-4FDE-A031-C5DAFA8FC7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A552FCD3-0E2A-4DDE-BD4E-E8F76E25C7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DC3516A0-F97B-4777-ADA9-D8330E57D2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ADF36791-B65D-46E2-98B8-58EF409D0E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661E5849-A862-4345-B1DE-269572DF60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31341CC6-486D-451B-8521-3D6C4767BB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9380B596-B9CD-409D-AA1C-50846D2223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A1EE0FDB-B2D6-4622-BE1F-48A4B26BC7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899D180A-5D63-4031-B71E-A97D7D95D6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46EE9972-2CA4-4E28-8675-8670392ABA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8FBAB10B-2616-4B7A-AE5E-99263AD8AB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16E3126C-9CC5-4618-823B-9ED5EFD044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18DFF5E6-46B3-4851-9E21-545681611F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08E338F7-8F51-413D-AEC9-1D59317145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FCE07D91-5A79-491B-B87E-483E54A8B1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41E9C74D-1723-4BCF-A7F5-D1D6C1F4FB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AC03353C-1C53-454D-8D66-7C3B73D439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E615F1E0-CB22-49BE-9A25-428FC93FE3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381B8928-12BF-4D41-873B-AB56727E75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487F8928-CD53-4F03-8524-DE19951077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CC22C489-1F73-4977-B916-8FF1C60F34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5EF7CEB2-944C-41EF-919C-AF9F2F77D3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13397325-41A9-481D-A530-974E555D20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C4F912BC-7E86-419F-95D4-33EF801400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9CD39AD0-0FFF-4A58-BCE2-492CCEFC19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CE9701F3-034C-4D25-B369-A32D72291B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4159CE24-DC54-44CD-899C-3504A06DDE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AB19E421-A730-4A82-AD88-7BF1E93D24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98CA2974-BAAE-42C1-BBE0-175E7A5E78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BD0F9852-0166-4A5F-A67C-89F0768F1A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307D1C4C-5AB1-456C-82FA-F462B69046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13AB6B4E-320A-458D-B4C5-0889614544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B3CBBD63-78F7-4879-A9C9-DF6B6F371E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F49C35C5-3E22-4064-9B82-256BA075E2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68C5376B-25E4-4BC2-8338-2E88C3611E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781B7C56-9600-4355-B605-F2FCE56F78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652854CB-1AFF-440B-8B54-49B0362BEE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974B484A-ECAB-4894-B54C-4CC7ADF486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5AEDD763-6ACE-481C-94F9-D7E7AFF55A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E4D4E110-F07E-4091-A17D-4E56EA9B29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A255BE92-2F41-4D1F-BFBD-0D79287F27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3C927CB0-8FDA-40E4-8C7B-74DB3AF079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D8BD9920-A439-4DC3-AE58-B999480A39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F72EB040-1084-480B-B64F-88A91355BB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44AFCD63-325D-4260-806F-D17928CD95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4CFB1C11-114B-454B-8CF8-B73AB80C7E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B9DEA503-22E0-4755-9FCF-4678181370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16764D12-9563-4922-9AB0-470220A669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0E1FEE46-05FB-4EDC-8249-FADE727C1E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5E64778E-D176-45AD-A431-07470C1BD5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CEEF062C-EF65-42AC-975E-3662322178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19DC94BA-0C1D-453E-809D-ADBCE651EA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82A6C2EE-EBA1-4D92-9A57-274599A923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CF31609F-8C2E-4DCD-8C8B-A8A6B8D9DC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4F51C7F2-EC7D-441B-B314-1D97BFD63E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79913769-E5E5-40A7-9048-5A9AF75999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B0B07553-7878-4849-B6C4-FEF401369F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A20AAD9F-62DF-4281-8877-D1A355085E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6AB431B4-1D68-4368-9C58-462EFCC0F2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ACB523B8-5953-44D7-9550-CD57658371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E045E6B7-4BC0-41AC-AE60-CDE2A964D7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2B8022FA-446E-4D2D-ADF1-28F84F356F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488CA67C-0FFA-45FB-91B2-D5988554C7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1E8169FD-6C02-4F65-A847-59BD8B4EAD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F77ADC56-2556-48A4-BE43-2878AFF894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45E73D06-29B6-420F-B8A2-DB21D38D79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CA6D1DBC-57F1-47F7-89C8-F33C08F6B5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09528C30-0154-4974-ACE0-9E85F5C240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4C67D52C-73B4-4798-A2BC-972A7FF87A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65F48273-7EC5-44DA-B9CC-D6FD7ABC24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E616350F-5BF2-41C5-BE2C-BD1D0465BC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32EF6981-3351-44D1-BEA9-BAB1C956D4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0C0E4FA8-610C-4E32-BF5C-563E1486F9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E4114F00-418A-4FFB-828C-77DF4B57B6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AFA4A149-6CC6-4959-88DB-EBBA169914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B4C01178-A843-45CF-BD92-C6D2400B1E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579B02C4-124E-4962-A984-84AD0DA319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C07FA702-58BF-4B48-9748-AF81B40EC2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D541A08F-FCA8-41FD-A461-BF32D3FD75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665E2D1E-050D-4639-A77E-86BDA42C3C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12AF55A0-326B-4D68-8C51-DF01C7C6A8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38F38D02-474F-4B9C-B47D-CF96AEEDB4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C758154E-A25A-46B3-BE64-CDCA62625C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AFBF1B59-98C6-41D4-AB08-F170015BEE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7469CF03-E981-40FF-BF32-EFF07FD3C4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127C6A8E-DBA8-43F8-B2E9-010EE86AE4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4ACA8279-5BF4-4304-94D0-2E3692E75B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FD83CC88-9D4D-41EF-8DE0-FEAF0F32ED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F2DB44AA-CEAE-494A-8C94-6B03007BB1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5D3F46C7-73AD-42D8-8C94-2FE3B9D137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31BF61BA-5FD2-4ABD-8D64-43BB6B1F74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AC94BF78-2AF9-4CD8-8794-D7185F8081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416847AD-0DAD-4F23-A9C9-7D8DF19783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09626BD0-0C8A-4802-9871-1F40FDE673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70B5FDAE-BAC1-408D-8C06-5DE770575E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12B18A8F-BE68-4787-ADF4-8C116DDDBD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06BB61F6-CF20-4A81-93EF-55E69FE128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C9E2B22A-BF5D-4BB6-A3B4-4A54EABCC3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3E33AC1D-ADE6-49D1-89C9-85A6FDE1EB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778097D8-AE1C-4CC1-837E-88CC803659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570ACFBE-EE4F-4B71-B4CD-35FC8AAC16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1FA7A4B7-E05D-40F9-B934-A726EA1E84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DA6BFD9B-F444-46C7-A389-452014BDEC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94E67419-FA28-4088-9249-8630DB3EAD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1E55A9F2-E04B-48B7-8735-F476ECFD65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7E09BD04-55CB-4E16-B68A-A029392599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70F086E4-3466-4AB3-8EDB-14982998C8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76E00C99-F653-49D2-BC1B-05137E159A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8571DB34-6E0F-4C1C-9210-099EC1F4A8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25CB2A8C-99FF-44FF-B6F5-AA51B94F6A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E6A4E407-7241-49BA-B2A4-50C6C3D626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5B11BF1D-131B-464E-9369-5292ED5FAA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20F6F378-D2AC-434E-9432-6B6CC8BE4E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4DC576BD-F428-4783-AAC5-1B35DA401D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D96B51FC-FB40-46B7-8664-5A0D139C67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C6620FDB-34E4-4E90-AA3E-739E24D6B0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07ED46F9-2322-4EFA-AAD4-3D98BDD94A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9E107EE4-3BDC-4798-B8DA-7306936AE6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F36A3C2E-8A54-4573-80E3-2791E617DE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38FDF27E-743B-435A-A689-243EAF020D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823A2A58-181D-4718-992E-25A50843B0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602F1314-4FDE-4A58-882C-7BBB304098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97A7AEFC-7538-4F6D-8461-BEC47D2B63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C0B486A0-03AA-4814-81D5-79849EACBA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2" name="TextBox 4401">
          <a:extLst>
            <a:ext uri="{FF2B5EF4-FFF2-40B4-BE49-F238E27FC236}">
              <a16:creationId xmlns:a16="http://schemas.microsoft.com/office/drawing/2014/main" id="{BE1DE45F-FB47-4129-BC23-9E2FE3AF92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3" name="TextBox 4402">
          <a:extLst>
            <a:ext uri="{FF2B5EF4-FFF2-40B4-BE49-F238E27FC236}">
              <a16:creationId xmlns:a16="http://schemas.microsoft.com/office/drawing/2014/main" id="{CA7FC2CB-F653-4473-97BE-91438ADDE9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4" name="TextBox 4403">
          <a:extLst>
            <a:ext uri="{FF2B5EF4-FFF2-40B4-BE49-F238E27FC236}">
              <a16:creationId xmlns:a16="http://schemas.microsoft.com/office/drawing/2014/main" id="{C36AFAAA-8F7A-4F75-A97E-420B0E25BE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5" name="TextBox 4404">
          <a:extLst>
            <a:ext uri="{FF2B5EF4-FFF2-40B4-BE49-F238E27FC236}">
              <a16:creationId xmlns:a16="http://schemas.microsoft.com/office/drawing/2014/main" id="{996A8FC5-4079-42C1-99F2-3E2618FFFA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6" name="TextBox 4405">
          <a:extLst>
            <a:ext uri="{FF2B5EF4-FFF2-40B4-BE49-F238E27FC236}">
              <a16:creationId xmlns:a16="http://schemas.microsoft.com/office/drawing/2014/main" id="{6FA5D11A-B6D2-4314-9171-0A63919EC5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7" name="TextBox 4406">
          <a:extLst>
            <a:ext uri="{FF2B5EF4-FFF2-40B4-BE49-F238E27FC236}">
              <a16:creationId xmlns:a16="http://schemas.microsoft.com/office/drawing/2014/main" id="{9192F881-AF75-4B15-AB2B-E3117FA195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8" name="TextBox 4407">
          <a:extLst>
            <a:ext uri="{FF2B5EF4-FFF2-40B4-BE49-F238E27FC236}">
              <a16:creationId xmlns:a16="http://schemas.microsoft.com/office/drawing/2014/main" id="{59BF211E-44EE-4A74-AD58-C84DDA68D1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9" name="TextBox 4408">
          <a:extLst>
            <a:ext uri="{FF2B5EF4-FFF2-40B4-BE49-F238E27FC236}">
              <a16:creationId xmlns:a16="http://schemas.microsoft.com/office/drawing/2014/main" id="{2E14004D-4C13-442F-A515-5DC944F3E3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0" name="TextBox 4409">
          <a:extLst>
            <a:ext uri="{FF2B5EF4-FFF2-40B4-BE49-F238E27FC236}">
              <a16:creationId xmlns:a16="http://schemas.microsoft.com/office/drawing/2014/main" id="{6DC7EF77-F50F-48F4-B5F1-093EEFC62F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1" name="TextBox 4410">
          <a:extLst>
            <a:ext uri="{FF2B5EF4-FFF2-40B4-BE49-F238E27FC236}">
              <a16:creationId xmlns:a16="http://schemas.microsoft.com/office/drawing/2014/main" id="{410A3C05-5E65-4376-9EBC-CC18182A27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2" name="TextBox 4411">
          <a:extLst>
            <a:ext uri="{FF2B5EF4-FFF2-40B4-BE49-F238E27FC236}">
              <a16:creationId xmlns:a16="http://schemas.microsoft.com/office/drawing/2014/main" id="{93568402-82DC-44AA-8BBA-94531E46BF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3" name="TextBox 4412">
          <a:extLst>
            <a:ext uri="{FF2B5EF4-FFF2-40B4-BE49-F238E27FC236}">
              <a16:creationId xmlns:a16="http://schemas.microsoft.com/office/drawing/2014/main" id="{6407F445-F675-4BAB-BE66-00D11D4034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4" name="TextBox 4413">
          <a:extLst>
            <a:ext uri="{FF2B5EF4-FFF2-40B4-BE49-F238E27FC236}">
              <a16:creationId xmlns:a16="http://schemas.microsoft.com/office/drawing/2014/main" id="{9719510A-EA22-4CEB-AF45-EE60B5AAF7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5" name="TextBox 4414">
          <a:extLst>
            <a:ext uri="{FF2B5EF4-FFF2-40B4-BE49-F238E27FC236}">
              <a16:creationId xmlns:a16="http://schemas.microsoft.com/office/drawing/2014/main" id="{B5C2C998-BBBD-4249-8B42-3A6F0D3E59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6" name="TextBox 4415">
          <a:extLst>
            <a:ext uri="{FF2B5EF4-FFF2-40B4-BE49-F238E27FC236}">
              <a16:creationId xmlns:a16="http://schemas.microsoft.com/office/drawing/2014/main" id="{C22CC9A8-F5DF-4AA7-A65C-CEAB6D4613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7" name="TextBox 4416">
          <a:extLst>
            <a:ext uri="{FF2B5EF4-FFF2-40B4-BE49-F238E27FC236}">
              <a16:creationId xmlns:a16="http://schemas.microsoft.com/office/drawing/2014/main" id="{5631935E-DC30-4FDD-8299-89091FE854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8" name="TextBox 4417">
          <a:extLst>
            <a:ext uri="{FF2B5EF4-FFF2-40B4-BE49-F238E27FC236}">
              <a16:creationId xmlns:a16="http://schemas.microsoft.com/office/drawing/2014/main" id="{31A1C7D9-2381-4A50-B429-34837EE49D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9" name="TextBox 4418">
          <a:extLst>
            <a:ext uri="{FF2B5EF4-FFF2-40B4-BE49-F238E27FC236}">
              <a16:creationId xmlns:a16="http://schemas.microsoft.com/office/drawing/2014/main" id="{232E464A-49BE-493E-B82D-37587C27D9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0" name="TextBox 4419">
          <a:extLst>
            <a:ext uri="{FF2B5EF4-FFF2-40B4-BE49-F238E27FC236}">
              <a16:creationId xmlns:a16="http://schemas.microsoft.com/office/drawing/2014/main" id="{D0B0CB9F-DAB1-41AF-BE2D-4CA65003D3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1" name="TextBox 4420">
          <a:extLst>
            <a:ext uri="{FF2B5EF4-FFF2-40B4-BE49-F238E27FC236}">
              <a16:creationId xmlns:a16="http://schemas.microsoft.com/office/drawing/2014/main" id="{94219024-B3F2-4754-87A4-8423611B37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2" name="TextBox 4421">
          <a:extLst>
            <a:ext uri="{FF2B5EF4-FFF2-40B4-BE49-F238E27FC236}">
              <a16:creationId xmlns:a16="http://schemas.microsoft.com/office/drawing/2014/main" id="{156FF4B8-62BF-46F2-A0DC-A721D18075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3" name="TextBox 4422">
          <a:extLst>
            <a:ext uri="{FF2B5EF4-FFF2-40B4-BE49-F238E27FC236}">
              <a16:creationId xmlns:a16="http://schemas.microsoft.com/office/drawing/2014/main" id="{5A660CFC-EAA8-4B3E-8F6E-382531631C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4" name="TextBox 4423">
          <a:extLst>
            <a:ext uri="{FF2B5EF4-FFF2-40B4-BE49-F238E27FC236}">
              <a16:creationId xmlns:a16="http://schemas.microsoft.com/office/drawing/2014/main" id="{22E6D7C7-B99B-4D19-8E74-BE9E81571B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5" name="TextBox 4424">
          <a:extLst>
            <a:ext uri="{FF2B5EF4-FFF2-40B4-BE49-F238E27FC236}">
              <a16:creationId xmlns:a16="http://schemas.microsoft.com/office/drawing/2014/main" id="{11C3B728-3CBF-4507-9096-EB6C87563F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6" name="TextBox 4425">
          <a:extLst>
            <a:ext uri="{FF2B5EF4-FFF2-40B4-BE49-F238E27FC236}">
              <a16:creationId xmlns:a16="http://schemas.microsoft.com/office/drawing/2014/main" id="{37F5C146-C199-4F76-BCC6-234C1B5526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7" name="TextBox 4426">
          <a:extLst>
            <a:ext uri="{FF2B5EF4-FFF2-40B4-BE49-F238E27FC236}">
              <a16:creationId xmlns:a16="http://schemas.microsoft.com/office/drawing/2014/main" id="{E26E1453-5F7C-44EB-B882-D6AE179EF8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8" name="TextBox 4427">
          <a:extLst>
            <a:ext uri="{FF2B5EF4-FFF2-40B4-BE49-F238E27FC236}">
              <a16:creationId xmlns:a16="http://schemas.microsoft.com/office/drawing/2014/main" id="{4880607F-39F0-4E46-A3EA-7B2E3D1E07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9" name="TextBox 4428">
          <a:extLst>
            <a:ext uri="{FF2B5EF4-FFF2-40B4-BE49-F238E27FC236}">
              <a16:creationId xmlns:a16="http://schemas.microsoft.com/office/drawing/2014/main" id="{483EE256-C27F-42F6-ABC7-57848A6D13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0" name="TextBox 4429">
          <a:extLst>
            <a:ext uri="{FF2B5EF4-FFF2-40B4-BE49-F238E27FC236}">
              <a16:creationId xmlns:a16="http://schemas.microsoft.com/office/drawing/2014/main" id="{1F96DF64-0C29-48F3-8AF6-2153F63DEF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1" name="TextBox 4430">
          <a:extLst>
            <a:ext uri="{FF2B5EF4-FFF2-40B4-BE49-F238E27FC236}">
              <a16:creationId xmlns:a16="http://schemas.microsoft.com/office/drawing/2014/main" id="{85F2241F-29A0-426A-9129-0541CA19E3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2" name="TextBox 4431">
          <a:extLst>
            <a:ext uri="{FF2B5EF4-FFF2-40B4-BE49-F238E27FC236}">
              <a16:creationId xmlns:a16="http://schemas.microsoft.com/office/drawing/2014/main" id="{9E7A54C9-F294-48DF-A144-73E2317A2D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3" name="TextBox 4432">
          <a:extLst>
            <a:ext uri="{FF2B5EF4-FFF2-40B4-BE49-F238E27FC236}">
              <a16:creationId xmlns:a16="http://schemas.microsoft.com/office/drawing/2014/main" id="{D14EFDEB-25DA-4E8C-B802-EE2045736B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4" name="TextBox 4433">
          <a:extLst>
            <a:ext uri="{FF2B5EF4-FFF2-40B4-BE49-F238E27FC236}">
              <a16:creationId xmlns:a16="http://schemas.microsoft.com/office/drawing/2014/main" id="{8C4F2542-F5ED-4BC1-8B09-52B09EB0A8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5" name="TextBox 4434">
          <a:extLst>
            <a:ext uri="{FF2B5EF4-FFF2-40B4-BE49-F238E27FC236}">
              <a16:creationId xmlns:a16="http://schemas.microsoft.com/office/drawing/2014/main" id="{1D247A99-48D4-49C5-B3E3-2913C55785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6" name="TextBox 4435">
          <a:extLst>
            <a:ext uri="{FF2B5EF4-FFF2-40B4-BE49-F238E27FC236}">
              <a16:creationId xmlns:a16="http://schemas.microsoft.com/office/drawing/2014/main" id="{2EF5A659-F9DB-4626-8E78-379040DE5A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7" name="TextBox 4436">
          <a:extLst>
            <a:ext uri="{FF2B5EF4-FFF2-40B4-BE49-F238E27FC236}">
              <a16:creationId xmlns:a16="http://schemas.microsoft.com/office/drawing/2014/main" id="{4FD129EA-558B-4D45-BE48-39F75C02DE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8" name="TextBox 4437">
          <a:extLst>
            <a:ext uri="{FF2B5EF4-FFF2-40B4-BE49-F238E27FC236}">
              <a16:creationId xmlns:a16="http://schemas.microsoft.com/office/drawing/2014/main" id="{BA75ADAB-8143-4B34-9BAE-A6DC7A1AC2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9" name="TextBox 4438">
          <a:extLst>
            <a:ext uri="{FF2B5EF4-FFF2-40B4-BE49-F238E27FC236}">
              <a16:creationId xmlns:a16="http://schemas.microsoft.com/office/drawing/2014/main" id="{12BDE51E-5BDF-4512-B4E8-E3BF4E0E9A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0" name="TextBox 4439">
          <a:extLst>
            <a:ext uri="{FF2B5EF4-FFF2-40B4-BE49-F238E27FC236}">
              <a16:creationId xmlns:a16="http://schemas.microsoft.com/office/drawing/2014/main" id="{32131E0A-3336-4F5D-9F71-12D4D26083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1" name="TextBox 4440">
          <a:extLst>
            <a:ext uri="{FF2B5EF4-FFF2-40B4-BE49-F238E27FC236}">
              <a16:creationId xmlns:a16="http://schemas.microsoft.com/office/drawing/2014/main" id="{102A08AC-3473-462F-A266-861D092395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2" name="TextBox 4441">
          <a:extLst>
            <a:ext uri="{FF2B5EF4-FFF2-40B4-BE49-F238E27FC236}">
              <a16:creationId xmlns:a16="http://schemas.microsoft.com/office/drawing/2014/main" id="{DEE09465-1176-4364-98FA-3F912D7245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3" name="TextBox 4442">
          <a:extLst>
            <a:ext uri="{FF2B5EF4-FFF2-40B4-BE49-F238E27FC236}">
              <a16:creationId xmlns:a16="http://schemas.microsoft.com/office/drawing/2014/main" id="{7877BDAD-80AB-4AEE-9007-34E64C9619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4" name="TextBox 4443">
          <a:extLst>
            <a:ext uri="{FF2B5EF4-FFF2-40B4-BE49-F238E27FC236}">
              <a16:creationId xmlns:a16="http://schemas.microsoft.com/office/drawing/2014/main" id="{6418D0D8-FE8A-4A12-9150-6A59D017D3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5" name="TextBox 4444">
          <a:extLst>
            <a:ext uri="{FF2B5EF4-FFF2-40B4-BE49-F238E27FC236}">
              <a16:creationId xmlns:a16="http://schemas.microsoft.com/office/drawing/2014/main" id="{21BDF4ED-FBEB-400E-92C5-BCD671051D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6" name="TextBox 4445">
          <a:extLst>
            <a:ext uri="{FF2B5EF4-FFF2-40B4-BE49-F238E27FC236}">
              <a16:creationId xmlns:a16="http://schemas.microsoft.com/office/drawing/2014/main" id="{49A79179-3DD8-4C8E-926B-EAD09E3204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7" name="TextBox 4446">
          <a:extLst>
            <a:ext uri="{FF2B5EF4-FFF2-40B4-BE49-F238E27FC236}">
              <a16:creationId xmlns:a16="http://schemas.microsoft.com/office/drawing/2014/main" id="{6B314301-0BEE-4E0B-B0AB-51DC9C9A0C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8" name="TextBox 4447">
          <a:extLst>
            <a:ext uri="{FF2B5EF4-FFF2-40B4-BE49-F238E27FC236}">
              <a16:creationId xmlns:a16="http://schemas.microsoft.com/office/drawing/2014/main" id="{9A58B02A-B0B0-4510-95C7-6824D3598F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9" name="TextBox 4448">
          <a:extLst>
            <a:ext uri="{FF2B5EF4-FFF2-40B4-BE49-F238E27FC236}">
              <a16:creationId xmlns:a16="http://schemas.microsoft.com/office/drawing/2014/main" id="{8281405F-C56A-4104-8796-026F944DBC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0" name="TextBox 4449">
          <a:extLst>
            <a:ext uri="{FF2B5EF4-FFF2-40B4-BE49-F238E27FC236}">
              <a16:creationId xmlns:a16="http://schemas.microsoft.com/office/drawing/2014/main" id="{D7914BE9-5295-47EB-9734-6BDF7876C3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1" name="TextBox 4450">
          <a:extLst>
            <a:ext uri="{FF2B5EF4-FFF2-40B4-BE49-F238E27FC236}">
              <a16:creationId xmlns:a16="http://schemas.microsoft.com/office/drawing/2014/main" id="{4D4CDDD4-6FB5-4857-9BC8-1CC3315453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2" name="TextBox 4451">
          <a:extLst>
            <a:ext uri="{FF2B5EF4-FFF2-40B4-BE49-F238E27FC236}">
              <a16:creationId xmlns:a16="http://schemas.microsoft.com/office/drawing/2014/main" id="{DFCED83A-BA39-4F2D-A910-D5B03455DD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3" name="TextBox 4452">
          <a:extLst>
            <a:ext uri="{FF2B5EF4-FFF2-40B4-BE49-F238E27FC236}">
              <a16:creationId xmlns:a16="http://schemas.microsoft.com/office/drawing/2014/main" id="{B9648994-740F-4A45-B498-4BE54AF6C2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4" name="TextBox 4453">
          <a:extLst>
            <a:ext uri="{FF2B5EF4-FFF2-40B4-BE49-F238E27FC236}">
              <a16:creationId xmlns:a16="http://schemas.microsoft.com/office/drawing/2014/main" id="{85E1ABD6-8226-4225-901B-C94EB5E8B5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5" name="TextBox 4454">
          <a:extLst>
            <a:ext uri="{FF2B5EF4-FFF2-40B4-BE49-F238E27FC236}">
              <a16:creationId xmlns:a16="http://schemas.microsoft.com/office/drawing/2014/main" id="{6B06FE8C-8E07-4BEF-B90D-A10C603CE4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6" name="TextBox 4455">
          <a:extLst>
            <a:ext uri="{FF2B5EF4-FFF2-40B4-BE49-F238E27FC236}">
              <a16:creationId xmlns:a16="http://schemas.microsoft.com/office/drawing/2014/main" id="{CA232499-40C5-4A84-B034-0ECE74A3FE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7" name="TextBox 4456">
          <a:extLst>
            <a:ext uri="{FF2B5EF4-FFF2-40B4-BE49-F238E27FC236}">
              <a16:creationId xmlns:a16="http://schemas.microsoft.com/office/drawing/2014/main" id="{263F85A2-BAB2-45CE-9F3E-66BCAF6126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8" name="TextBox 4457">
          <a:extLst>
            <a:ext uri="{FF2B5EF4-FFF2-40B4-BE49-F238E27FC236}">
              <a16:creationId xmlns:a16="http://schemas.microsoft.com/office/drawing/2014/main" id="{C6C555AD-6A46-4808-84C3-C6C8C64539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9" name="TextBox 4458">
          <a:extLst>
            <a:ext uri="{FF2B5EF4-FFF2-40B4-BE49-F238E27FC236}">
              <a16:creationId xmlns:a16="http://schemas.microsoft.com/office/drawing/2014/main" id="{48535340-C3D2-4728-9730-81F9D80859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0" name="TextBox 4459">
          <a:extLst>
            <a:ext uri="{FF2B5EF4-FFF2-40B4-BE49-F238E27FC236}">
              <a16:creationId xmlns:a16="http://schemas.microsoft.com/office/drawing/2014/main" id="{A923BE18-03A4-421C-8678-255960223C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1" name="TextBox 4460">
          <a:extLst>
            <a:ext uri="{FF2B5EF4-FFF2-40B4-BE49-F238E27FC236}">
              <a16:creationId xmlns:a16="http://schemas.microsoft.com/office/drawing/2014/main" id="{359C501E-0AF5-4BB9-BB6D-B03F344C8E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2" name="TextBox 4461">
          <a:extLst>
            <a:ext uri="{FF2B5EF4-FFF2-40B4-BE49-F238E27FC236}">
              <a16:creationId xmlns:a16="http://schemas.microsoft.com/office/drawing/2014/main" id="{391B52B1-5FB1-4A7E-80FB-F31020F099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3" name="TextBox 4462">
          <a:extLst>
            <a:ext uri="{FF2B5EF4-FFF2-40B4-BE49-F238E27FC236}">
              <a16:creationId xmlns:a16="http://schemas.microsoft.com/office/drawing/2014/main" id="{E1C9D82C-A15B-44EE-AF64-AE233C7E15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4" name="TextBox 4463">
          <a:extLst>
            <a:ext uri="{FF2B5EF4-FFF2-40B4-BE49-F238E27FC236}">
              <a16:creationId xmlns:a16="http://schemas.microsoft.com/office/drawing/2014/main" id="{C096D353-925D-4B21-A7A1-69940DA8C7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5" name="TextBox 4464">
          <a:extLst>
            <a:ext uri="{FF2B5EF4-FFF2-40B4-BE49-F238E27FC236}">
              <a16:creationId xmlns:a16="http://schemas.microsoft.com/office/drawing/2014/main" id="{7408F0EE-C483-40E8-81AE-0527433835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6" name="TextBox 4465">
          <a:extLst>
            <a:ext uri="{FF2B5EF4-FFF2-40B4-BE49-F238E27FC236}">
              <a16:creationId xmlns:a16="http://schemas.microsoft.com/office/drawing/2014/main" id="{36E7AE1B-3C24-4B11-B935-E370864045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7" name="TextBox 4466">
          <a:extLst>
            <a:ext uri="{FF2B5EF4-FFF2-40B4-BE49-F238E27FC236}">
              <a16:creationId xmlns:a16="http://schemas.microsoft.com/office/drawing/2014/main" id="{89734445-F3FF-48D9-B5D6-5ED8F14044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8" name="TextBox 4467">
          <a:extLst>
            <a:ext uri="{FF2B5EF4-FFF2-40B4-BE49-F238E27FC236}">
              <a16:creationId xmlns:a16="http://schemas.microsoft.com/office/drawing/2014/main" id="{245333CB-E28A-4EB9-8DBB-D17DE9A6D7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9" name="TextBox 4468">
          <a:extLst>
            <a:ext uri="{FF2B5EF4-FFF2-40B4-BE49-F238E27FC236}">
              <a16:creationId xmlns:a16="http://schemas.microsoft.com/office/drawing/2014/main" id="{F1CA5E9E-59FA-43A7-B322-4544CDCE78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0" name="TextBox 4469">
          <a:extLst>
            <a:ext uri="{FF2B5EF4-FFF2-40B4-BE49-F238E27FC236}">
              <a16:creationId xmlns:a16="http://schemas.microsoft.com/office/drawing/2014/main" id="{1CF7F2BE-D7E4-4E0E-9293-7C99CAD16A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1" name="TextBox 4470">
          <a:extLst>
            <a:ext uri="{FF2B5EF4-FFF2-40B4-BE49-F238E27FC236}">
              <a16:creationId xmlns:a16="http://schemas.microsoft.com/office/drawing/2014/main" id="{6788D0F3-904C-4F42-9CB7-B463E88985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2" name="TextBox 4471">
          <a:extLst>
            <a:ext uri="{FF2B5EF4-FFF2-40B4-BE49-F238E27FC236}">
              <a16:creationId xmlns:a16="http://schemas.microsoft.com/office/drawing/2014/main" id="{3CA94DE4-255A-4507-B8FE-99CE19E4F1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3" name="TextBox 4472">
          <a:extLst>
            <a:ext uri="{FF2B5EF4-FFF2-40B4-BE49-F238E27FC236}">
              <a16:creationId xmlns:a16="http://schemas.microsoft.com/office/drawing/2014/main" id="{ABCB538A-0EBD-490A-97F5-7046B8992D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4" name="TextBox 4473">
          <a:extLst>
            <a:ext uri="{FF2B5EF4-FFF2-40B4-BE49-F238E27FC236}">
              <a16:creationId xmlns:a16="http://schemas.microsoft.com/office/drawing/2014/main" id="{C409465F-4766-4757-BB64-0A27BB5136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5" name="TextBox 4474">
          <a:extLst>
            <a:ext uri="{FF2B5EF4-FFF2-40B4-BE49-F238E27FC236}">
              <a16:creationId xmlns:a16="http://schemas.microsoft.com/office/drawing/2014/main" id="{8991065A-9E4A-433D-ABF0-16E0102AE1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6" name="TextBox 4475">
          <a:extLst>
            <a:ext uri="{FF2B5EF4-FFF2-40B4-BE49-F238E27FC236}">
              <a16:creationId xmlns:a16="http://schemas.microsoft.com/office/drawing/2014/main" id="{B715A78A-7EDC-4278-803A-20D1BC3F1C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7" name="TextBox 4476">
          <a:extLst>
            <a:ext uri="{FF2B5EF4-FFF2-40B4-BE49-F238E27FC236}">
              <a16:creationId xmlns:a16="http://schemas.microsoft.com/office/drawing/2014/main" id="{0957EBC6-D7D7-48D0-B131-87E0655F1D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8" name="TextBox 4477">
          <a:extLst>
            <a:ext uri="{FF2B5EF4-FFF2-40B4-BE49-F238E27FC236}">
              <a16:creationId xmlns:a16="http://schemas.microsoft.com/office/drawing/2014/main" id="{BEA13B78-CD43-4A08-9DC9-052FEBF9CF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9" name="TextBox 4478">
          <a:extLst>
            <a:ext uri="{FF2B5EF4-FFF2-40B4-BE49-F238E27FC236}">
              <a16:creationId xmlns:a16="http://schemas.microsoft.com/office/drawing/2014/main" id="{8821C9D5-3793-4C29-A43B-C3FC57797D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0" name="TextBox 4479">
          <a:extLst>
            <a:ext uri="{FF2B5EF4-FFF2-40B4-BE49-F238E27FC236}">
              <a16:creationId xmlns:a16="http://schemas.microsoft.com/office/drawing/2014/main" id="{C27AD0F5-3603-4BD9-B5CA-BC497820A9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1" name="TextBox 4480">
          <a:extLst>
            <a:ext uri="{FF2B5EF4-FFF2-40B4-BE49-F238E27FC236}">
              <a16:creationId xmlns:a16="http://schemas.microsoft.com/office/drawing/2014/main" id="{8EAE85B5-9262-4779-9665-58F51BEDA9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2" name="TextBox 4481">
          <a:extLst>
            <a:ext uri="{FF2B5EF4-FFF2-40B4-BE49-F238E27FC236}">
              <a16:creationId xmlns:a16="http://schemas.microsoft.com/office/drawing/2014/main" id="{2C6323CE-1C59-433E-B6FE-AB9945C336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3" name="TextBox 4482">
          <a:extLst>
            <a:ext uri="{FF2B5EF4-FFF2-40B4-BE49-F238E27FC236}">
              <a16:creationId xmlns:a16="http://schemas.microsoft.com/office/drawing/2014/main" id="{DB8676DF-DB2A-4CF3-BA19-A9CE7ECE60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4" name="TextBox 4483">
          <a:extLst>
            <a:ext uri="{FF2B5EF4-FFF2-40B4-BE49-F238E27FC236}">
              <a16:creationId xmlns:a16="http://schemas.microsoft.com/office/drawing/2014/main" id="{F04C5046-2594-4CAD-9970-0CFC472199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5" name="TextBox 4484">
          <a:extLst>
            <a:ext uri="{FF2B5EF4-FFF2-40B4-BE49-F238E27FC236}">
              <a16:creationId xmlns:a16="http://schemas.microsoft.com/office/drawing/2014/main" id="{1A6F06B6-61A1-4AFE-AD13-C1A83902E4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6" name="TextBox 4485">
          <a:extLst>
            <a:ext uri="{FF2B5EF4-FFF2-40B4-BE49-F238E27FC236}">
              <a16:creationId xmlns:a16="http://schemas.microsoft.com/office/drawing/2014/main" id="{795E388C-9FF1-4BC4-9F33-65EFF913B8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7" name="TextBox 4486">
          <a:extLst>
            <a:ext uri="{FF2B5EF4-FFF2-40B4-BE49-F238E27FC236}">
              <a16:creationId xmlns:a16="http://schemas.microsoft.com/office/drawing/2014/main" id="{F0CC1E61-D7C0-48B2-AE03-BD4D6937E4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8" name="TextBox 4487">
          <a:extLst>
            <a:ext uri="{FF2B5EF4-FFF2-40B4-BE49-F238E27FC236}">
              <a16:creationId xmlns:a16="http://schemas.microsoft.com/office/drawing/2014/main" id="{DABBD0F6-B768-4EB7-B852-DB0418A10D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9" name="TextBox 4488">
          <a:extLst>
            <a:ext uri="{FF2B5EF4-FFF2-40B4-BE49-F238E27FC236}">
              <a16:creationId xmlns:a16="http://schemas.microsoft.com/office/drawing/2014/main" id="{D31ABB9C-0F3C-4565-8B6F-E011222FB2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0" name="TextBox 4489">
          <a:extLst>
            <a:ext uri="{FF2B5EF4-FFF2-40B4-BE49-F238E27FC236}">
              <a16:creationId xmlns:a16="http://schemas.microsoft.com/office/drawing/2014/main" id="{EE83423C-99CD-487C-97CC-95DDB0B971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1" name="TextBox 4490">
          <a:extLst>
            <a:ext uri="{FF2B5EF4-FFF2-40B4-BE49-F238E27FC236}">
              <a16:creationId xmlns:a16="http://schemas.microsoft.com/office/drawing/2014/main" id="{F70538FD-A60C-4E8C-A906-B800B67AC3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2" name="TextBox 4491">
          <a:extLst>
            <a:ext uri="{FF2B5EF4-FFF2-40B4-BE49-F238E27FC236}">
              <a16:creationId xmlns:a16="http://schemas.microsoft.com/office/drawing/2014/main" id="{8D82FCB2-CDB2-4D69-8415-9486CE7F40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3" name="TextBox 4492">
          <a:extLst>
            <a:ext uri="{FF2B5EF4-FFF2-40B4-BE49-F238E27FC236}">
              <a16:creationId xmlns:a16="http://schemas.microsoft.com/office/drawing/2014/main" id="{382B47E2-5E8B-4C3E-BC22-890FCECA89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4" name="TextBox 4493">
          <a:extLst>
            <a:ext uri="{FF2B5EF4-FFF2-40B4-BE49-F238E27FC236}">
              <a16:creationId xmlns:a16="http://schemas.microsoft.com/office/drawing/2014/main" id="{E0E56F31-AC3A-43F9-9E0B-21CC3ADAC6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5" name="TextBox 4494">
          <a:extLst>
            <a:ext uri="{FF2B5EF4-FFF2-40B4-BE49-F238E27FC236}">
              <a16:creationId xmlns:a16="http://schemas.microsoft.com/office/drawing/2014/main" id="{0DD22D66-06D4-45D6-B2D3-7EDC29DB62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6" name="TextBox 4495">
          <a:extLst>
            <a:ext uri="{FF2B5EF4-FFF2-40B4-BE49-F238E27FC236}">
              <a16:creationId xmlns:a16="http://schemas.microsoft.com/office/drawing/2014/main" id="{D14733DA-A051-43D2-AE1C-457C152E45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7" name="TextBox 4496">
          <a:extLst>
            <a:ext uri="{FF2B5EF4-FFF2-40B4-BE49-F238E27FC236}">
              <a16:creationId xmlns:a16="http://schemas.microsoft.com/office/drawing/2014/main" id="{E59D1653-9EC0-4641-B4F9-BD019878E9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8" name="TextBox 4497">
          <a:extLst>
            <a:ext uri="{FF2B5EF4-FFF2-40B4-BE49-F238E27FC236}">
              <a16:creationId xmlns:a16="http://schemas.microsoft.com/office/drawing/2014/main" id="{6D77438A-C6DC-42F2-9426-3021BF0C4A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9" name="TextBox 4498">
          <a:extLst>
            <a:ext uri="{FF2B5EF4-FFF2-40B4-BE49-F238E27FC236}">
              <a16:creationId xmlns:a16="http://schemas.microsoft.com/office/drawing/2014/main" id="{CC2932F4-577A-4BD8-A6A7-BE118862CB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0" name="TextBox 4499">
          <a:extLst>
            <a:ext uri="{FF2B5EF4-FFF2-40B4-BE49-F238E27FC236}">
              <a16:creationId xmlns:a16="http://schemas.microsoft.com/office/drawing/2014/main" id="{553159C0-6809-4FAE-A49B-B6F41F83B1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1" name="TextBox 4500">
          <a:extLst>
            <a:ext uri="{FF2B5EF4-FFF2-40B4-BE49-F238E27FC236}">
              <a16:creationId xmlns:a16="http://schemas.microsoft.com/office/drawing/2014/main" id="{1878D541-F343-49E4-A4D8-5FE533644C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2" name="TextBox 4501">
          <a:extLst>
            <a:ext uri="{FF2B5EF4-FFF2-40B4-BE49-F238E27FC236}">
              <a16:creationId xmlns:a16="http://schemas.microsoft.com/office/drawing/2014/main" id="{DD8B35C7-A963-4834-9AED-CF5B79B194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3" name="TextBox 4502">
          <a:extLst>
            <a:ext uri="{FF2B5EF4-FFF2-40B4-BE49-F238E27FC236}">
              <a16:creationId xmlns:a16="http://schemas.microsoft.com/office/drawing/2014/main" id="{321E02C7-BD3F-4012-B468-6A302F60A0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4" name="TextBox 4503">
          <a:extLst>
            <a:ext uri="{FF2B5EF4-FFF2-40B4-BE49-F238E27FC236}">
              <a16:creationId xmlns:a16="http://schemas.microsoft.com/office/drawing/2014/main" id="{96E11C9B-4BF4-464B-ACAF-93BCAD1A6E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5" name="TextBox 4504">
          <a:extLst>
            <a:ext uri="{FF2B5EF4-FFF2-40B4-BE49-F238E27FC236}">
              <a16:creationId xmlns:a16="http://schemas.microsoft.com/office/drawing/2014/main" id="{D5A1F82D-279F-4590-9F93-EF654F1CD7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6" name="TextBox 4505">
          <a:extLst>
            <a:ext uri="{FF2B5EF4-FFF2-40B4-BE49-F238E27FC236}">
              <a16:creationId xmlns:a16="http://schemas.microsoft.com/office/drawing/2014/main" id="{F00DC1EE-F7FE-4D7C-A614-8AE2748D1A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7" name="TextBox 4506">
          <a:extLst>
            <a:ext uri="{FF2B5EF4-FFF2-40B4-BE49-F238E27FC236}">
              <a16:creationId xmlns:a16="http://schemas.microsoft.com/office/drawing/2014/main" id="{02A8B6A0-309E-4D70-88A7-82E600A962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8" name="TextBox 4507">
          <a:extLst>
            <a:ext uri="{FF2B5EF4-FFF2-40B4-BE49-F238E27FC236}">
              <a16:creationId xmlns:a16="http://schemas.microsoft.com/office/drawing/2014/main" id="{A5612106-E37A-4FFD-9B6E-09279E278C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9" name="TextBox 4508">
          <a:extLst>
            <a:ext uri="{FF2B5EF4-FFF2-40B4-BE49-F238E27FC236}">
              <a16:creationId xmlns:a16="http://schemas.microsoft.com/office/drawing/2014/main" id="{3CC767BC-A204-4643-80F1-874A4E43B7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0" name="TextBox 4509">
          <a:extLst>
            <a:ext uri="{FF2B5EF4-FFF2-40B4-BE49-F238E27FC236}">
              <a16:creationId xmlns:a16="http://schemas.microsoft.com/office/drawing/2014/main" id="{E5048E29-2A5B-4E27-8A61-750EF4949A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1" name="TextBox 4510">
          <a:extLst>
            <a:ext uri="{FF2B5EF4-FFF2-40B4-BE49-F238E27FC236}">
              <a16:creationId xmlns:a16="http://schemas.microsoft.com/office/drawing/2014/main" id="{279E6DF5-9700-420D-9DBE-5104E71F40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2" name="TextBox 4511">
          <a:extLst>
            <a:ext uri="{FF2B5EF4-FFF2-40B4-BE49-F238E27FC236}">
              <a16:creationId xmlns:a16="http://schemas.microsoft.com/office/drawing/2014/main" id="{EAC54CDB-6B6B-4F7C-B51B-948C060C38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3" name="TextBox 4512">
          <a:extLst>
            <a:ext uri="{FF2B5EF4-FFF2-40B4-BE49-F238E27FC236}">
              <a16:creationId xmlns:a16="http://schemas.microsoft.com/office/drawing/2014/main" id="{B2F34EB3-324B-4A20-BC71-9A6326C53A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4" name="TextBox 4513">
          <a:extLst>
            <a:ext uri="{FF2B5EF4-FFF2-40B4-BE49-F238E27FC236}">
              <a16:creationId xmlns:a16="http://schemas.microsoft.com/office/drawing/2014/main" id="{9AE47C04-435D-407D-9C4C-2275A2275B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5" name="TextBox 4514">
          <a:extLst>
            <a:ext uri="{FF2B5EF4-FFF2-40B4-BE49-F238E27FC236}">
              <a16:creationId xmlns:a16="http://schemas.microsoft.com/office/drawing/2014/main" id="{A17088E6-DCA3-431C-8F1E-A2794232B5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6" name="TextBox 4515">
          <a:extLst>
            <a:ext uri="{FF2B5EF4-FFF2-40B4-BE49-F238E27FC236}">
              <a16:creationId xmlns:a16="http://schemas.microsoft.com/office/drawing/2014/main" id="{E572C616-7EA4-4014-9866-562F51CE7B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7" name="TextBox 4516">
          <a:extLst>
            <a:ext uri="{FF2B5EF4-FFF2-40B4-BE49-F238E27FC236}">
              <a16:creationId xmlns:a16="http://schemas.microsoft.com/office/drawing/2014/main" id="{B9DD358E-FD63-48E0-BB29-92C3FA9EA9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8" name="TextBox 4517">
          <a:extLst>
            <a:ext uri="{FF2B5EF4-FFF2-40B4-BE49-F238E27FC236}">
              <a16:creationId xmlns:a16="http://schemas.microsoft.com/office/drawing/2014/main" id="{D35874C5-63B8-413E-B7EC-E10E23CE81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9" name="TextBox 4518">
          <a:extLst>
            <a:ext uri="{FF2B5EF4-FFF2-40B4-BE49-F238E27FC236}">
              <a16:creationId xmlns:a16="http://schemas.microsoft.com/office/drawing/2014/main" id="{B7378708-C8B4-4D87-8A48-493B4F408C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0" name="TextBox 4519">
          <a:extLst>
            <a:ext uri="{FF2B5EF4-FFF2-40B4-BE49-F238E27FC236}">
              <a16:creationId xmlns:a16="http://schemas.microsoft.com/office/drawing/2014/main" id="{B68F89A4-DB8A-49FF-9577-BB460D80AD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1" name="TextBox 4520">
          <a:extLst>
            <a:ext uri="{FF2B5EF4-FFF2-40B4-BE49-F238E27FC236}">
              <a16:creationId xmlns:a16="http://schemas.microsoft.com/office/drawing/2014/main" id="{EE253D2F-6A15-4259-A43A-82CB7C359D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2" name="TextBox 4521">
          <a:extLst>
            <a:ext uri="{FF2B5EF4-FFF2-40B4-BE49-F238E27FC236}">
              <a16:creationId xmlns:a16="http://schemas.microsoft.com/office/drawing/2014/main" id="{9CB64C7D-1788-4F25-87A4-01DCD8A503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3" name="TextBox 4522">
          <a:extLst>
            <a:ext uri="{FF2B5EF4-FFF2-40B4-BE49-F238E27FC236}">
              <a16:creationId xmlns:a16="http://schemas.microsoft.com/office/drawing/2014/main" id="{74BA13F0-8284-46F4-9F76-F63911DFC2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4" name="TextBox 4523">
          <a:extLst>
            <a:ext uri="{FF2B5EF4-FFF2-40B4-BE49-F238E27FC236}">
              <a16:creationId xmlns:a16="http://schemas.microsoft.com/office/drawing/2014/main" id="{72BB5ABE-2B1A-4D22-8F3D-D018D0DE99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5" name="TextBox 4524">
          <a:extLst>
            <a:ext uri="{FF2B5EF4-FFF2-40B4-BE49-F238E27FC236}">
              <a16:creationId xmlns:a16="http://schemas.microsoft.com/office/drawing/2014/main" id="{CA8A88AE-714F-445B-94D2-46B69443DF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6" name="TextBox 4525">
          <a:extLst>
            <a:ext uri="{FF2B5EF4-FFF2-40B4-BE49-F238E27FC236}">
              <a16:creationId xmlns:a16="http://schemas.microsoft.com/office/drawing/2014/main" id="{729C2A36-9399-487E-BDB2-560AFC0C46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7" name="TextBox 4526">
          <a:extLst>
            <a:ext uri="{FF2B5EF4-FFF2-40B4-BE49-F238E27FC236}">
              <a16:creationId xmlns:a16="http://schemas.microsoft.com/office/drawing/2014/main" id="{538D991D-DB6C-4FB3-AC91-D0643D735A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8" name="TextBox 4527">
          <a:extLst>
            <a:ext uri="{FF2B5EF4-FFF2-40B4-BE49-F238E27FC236}">
              <a16:creationId xmlns:a16="http://schemas.microsoft.com/office/drawing/2014/main" id="{8D0FE860-8451-49F7-92CB-AE06B1C328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9" name="TextBox 4528">
          <a:extLst>
            <a:ext uri="{FF2B5EF4-FFF2-40B4-BE49-F238E27FC236}">
              <a16:creationId xmlns:a16="http://schemas.microsoft.com/office/drawing/2014/main" id="{795CDB72-2834-491C-999B-C8DC816B6D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0" name="TextBox 4529">
          <a:extLst>
            <a:ext uri="{FF2B5EF4-FFF2-40B4-BE49-F238E27FC236}">
              <a16:creationId xmlns:a16="http://schemas.microsoft.com/office/drawing/2014/main" id="{68DC56E5-5878-455B-BCC4-F4A2342ADE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1" name="TextBox 4530">
          <a:extLst>
            <a:ext uri="{FF2B5EF4-FFF2-40B4-BE49-F238E27FC236}">
              <a16:creationId xmlns:a16="http://schemas.microsoft.com/office/drawing/2014/main" id="{81C834E1-0208-4E91-A920-876D623B27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2" name="TextBox 4531">
          <a:extLst>
            <a:ext uri="{FF2B5EF4-FFF2-40B4-BE49-F238E27FC236}">
              <a16:creationId xmlns:a16="http://schemas.microsoft.com/office/drawing/2014/main" id="{546343E2-AB0C-4430-909E-3A1D661511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3" name="TextBox 4532">
          <a:extLst>
            <a:ext uri="{FF2B5EF4-FFF2-40B4-BE49-F238E27FC236}">
              <a16:creationId xmlns:a16="http://schemas.microsoft.com/office/drawing/2014/main" id="{98730DAE-0BDB-4B2E-B567-11B21AF0A8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4" name="TextBox 4533">
          <a:extLst>
            <a:ext uri="{FF2B5EF4-FFF2-40B4-BE49-F238E27FC236}">
              <a16:creationId xmlns:a16="http://schemas.microsoft.com/office/drawing/2014/main" id="{D56425DB-97BB-463A-9FEB-E1DDA4DFC6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5" name="TextBox 4534">
          <a:extLst>
            <a:ext uri="{FF2B5EF4-FFF2-40B4-BE49-F238E27FC236}">
              <a16:creationId xmlns:a16="http://schemas.microsoft.com/office/drawing/2014/main" id="{F3EB56DC-0570-4C60-9A71-7298441A0D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6" name="TextBox 4535">
          <a:extLst>
            <a:ext uri="{FF2B5EF4-FFF2-40B4-BE49-F238E27FC236}">
              <a16:creationId xmlns:a16="http://schemas.microsoft.com/office/drawing/2014/main" id="{E02EC6BD-9413-4BA7-806F-D363CFC658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7" name="TextBox 4536">
          <a:extLst>
            <a:ext uri="{FF2B5EF4-FFF2-40B4-BE49-F238E27FC236}">
              <a16:creationId xmlns:a16="http://schemas.microsoft.com/office/drawing/2014/main" id="{63DCC819-6FC3-42EF-A23E-64EA04C636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8" name="TextBox 4537">
          <a:extLst>
            <a:ext uri="{FF2B5EF4-FFF2-40B4-BE49-F238E27FC236}">
              <a16:creationId xmlns:a16="http://schemas.microsoft.com/office/drawing/2014/main" id="{9CA299A3-96AA-4B1C-BB7A-4B264DA10D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9" name="TextBox 4538">
          <a:extLst>
            <a:ext uri="{FF2B5EF4-FFF2-40B4-BE49-F238E27FC236}">
              <a16:creationId xmlns:a16="http://schemas.microsoft.com/office/drawing/2014/main" id="{BC63BD08-ADDF-4C72-9828-C9705425F7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0" name="TextBox 4539">
          <a:extLst>
            <a:ext uri="{FF2B5EF4-FFF2-40B4-BE49-F238E27FC236}">
              <a16:creationId xmlns:a16="http://schemas.microsoft.com/office/drawing/2014/main" id="{52BC70CE-903A-4B8B-8AAF-6482DB9D96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1" name="TextBox 4540">
          <a:extLst>
            <a:ext uri="{FF2B5EF4-FFF2-40B4-BE49-F238E27FC236}">
              <a16:creationId xmlns:a16="http://schemas.microsoft.com/office/drawing/2014/main" id="{6C23C87E-5D67-4320-8D7F-6EC0628F25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2" name="TextBox 4541">
          <a:extLst>
            <a:ext uri="{FF2B5EF4-FFF2-40B4-BE49-F238E27FC236}">
              <a16:creationId xmlns:a16="http://schemas.microsoft.com/office/drawing/2014/main" id="{264E3E71-E687-4C4D-B290-9112AE2E66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3" name="TextBox 4542">
          <a:extLst>
            <a:ext uri="{FF2B5EF4-FFF2-40B4-BE49-F238E27FC236}">
              <a16:creationId xmlns:a16="http://schemas.microsoft.com/office/drawing/2014/main" id="{FBDD2271-DEF3-4231-962C-9B914C83D7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4" name="TextBox 4543">
          <a:extLst>
            <a:ext uri="{FF2B5EF4-FFF2-40B4-BE49-F238E27FC236}">
              <a16:creationId xmlns:a16="http://schemas.microsoft.com/office/drawing/2014/main" id="{1DE6FE3F-FDE2-4A4F-9F2B-F4B3F2CAE7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5" name="TextBox 4544">
          <a:extLst>
            <a:ext uri="{FF2B5EF4-FFF2-40B4-BE49-F238E27FC236}">
              <a16:creationId xmlns:a16="http://schemas.microsoft.com/office/drawing/2014/main" id="{6A52E7AE-4CC8-4F67-9DD3-6A63F42B68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6" name="TextBox 4545">
          <a:extLst>
            <a:ext uri="{FF2B5EF4-FFF2-40B4-BE49-F238E27FC236}">
              <a16:creationId xmlns:a16="http://schemas.microsoft.com/office/drawing/2014/main" id="{B0E0C5F9-177C-4F77-B4F2-7921B8B201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7" name="TextBox 4546">
          <a:extLst>
            <a:ext uri="{FF2B5EF4-FFF2-40B4-BE49-F238E27FC236}">
              <a16:creationId xmlns:a16="http://schemas.microsoft.com/office/drawing/2014/main" id="{053CC621-D3C4-4A0A-BD9C-D01B06B123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8" name="TextBox 4547">
          <a:extLst>
            <a:ext uri="{FF2B5EF4-FFF2-40B4-BE49-F238E27FC236}">
              <a16:creationId xmlns:a16="http://schemas.microsoft.com/office/drawing/2014/main" id="{11659213-2E49-4DFE-A692-BAE48D41F0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9" name="TextBox 4548">
          <a:extLst>
            <a:ext uri="{FF2B5EF4-FFF2-40B4-BE49-F238E27FC236}">
              <a16:creationId xmlns:a16="http://schemas.microsoft.com/office/drawing/2014/main" id="{2CADDB4D-6DC5-482C-BD39-E199A64673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0" name="TextBox 4549">
          <a:extLst>
            <a:ext uri="{FF2B5EF4-FFF2-40B4-BE49-F238E27FC236}">
              <a16:creationId xmlns:a16="http://schemas.microsoft.com/office/drawing/2014/main" id="{982C167C-358C-41B3-B88B-DC607C8634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1" name="TextBox 4550">
          <a:extLst>
            <a:ext uri="{FF2B5EF4-FFF2-40B4-BE49-F238E27FC236}">
              <a16:creationId xmlns:a16="http://schemas.microsoft.com/office/drawing/2014/main" id="{48378AC4-8425-4CE4-9B49-499F8948FE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2" name="TextBox 4551">
          <a:extLst>
            <a:ext uri="{FF2B5EF4-FFF2-40B4-BE49-F238E27FC236}">
              <a16:creationId xmlns:a16="http://schemas.microsoft.com/office/drawing/2014/main" id="{B9E899CE-C491-454C-B667-C52F6A6160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3" name="TextBox 4552">
          <a:extLst>
            <a:ext uri="{FF2B5EF4-FFF2-40B4-BE49-F238E27FC236}">
              <a16:creationId xmlns:a16="http://schemas.microsoft.com/office/drawing/2014/main" id="{99BAD4AD-73B9-455D-89A7-EBD2CFFFAA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4" name="TextBox 4553">
          <a:extLst>
            <a:ext uri="{FF2B5EF4-FFF2-40B4-BE49-F238E27FC236}">
              <a16:creationId xmlns:a16="http://schemas.microsoft.com/office/drawing/2014/main" id="{34A4F32D-835D-4B67-BD15-08FDBB4BF9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5" name="TextBox 4554">
          <a:extLst>
            <a:ext uri="{FF2B5EF4-FFF2-40B4-BE49-F238E27FC236}">
              <a16:creationId xmlns:a16="http://schemas.microsoft.com/office/drawing/2014/main" id="{D47B7FDD-C6D2-46F7-A7F3-DADFF22182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6" name="TextBox 4555">
          <a:extLst>
            <a:ext uri="{FF2B5EF4-FFF2-40B4-BE49-F238E27FC236}">
              <a16:creationId xmlns:a16="http://schemas.microsoft.com/office/drawing/2014/main" id="{A6DB50FD-2DB7-45B5-A64B-810918F4D0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7" name="TextBox 4556">
          <a:extLst>
            <a:ext uri="{FF2B5EF4-FFF2-40B4-BE49-F238E27FC236}">
              <a16:creationId xmlns:a16="http://schemas.microsoft.com/office/drawing/2014/main" id="{04AFB0FF-A87E-49FD-89BC-D520E4CE35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8" name="TextBox 4557">
          <a:extLst>
            <a:ext uri="{FF2B5EF4-FFF2-40B4-BE49-F238E27FC236}">
              <a16:creationId xmlns:a16="http://schemas.microsoft.com/office/drawing/2014/main" id="{07D4EF7A-926F-46BF-8EB6-7E9E133CB8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9" name="TextBox 4558">
          <a:extLst>
            <a:ext uri="{FF2B5EF4-FFF2-40B4-BE49-F238E27FC236}">
              <a16:creationId xmlns:a16="http://schemas.microsoft.com/office/drawing/2014/main" id="{3BC32623-14D3-4283-8AE5-508BE995ED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0" name="TextBox 4559">
          <a:extLst>
            <a:ext uri="{FF2B5EF4-FFF2-40B4-BE49-F238E27FC236}">
              <a16:creationId xmlns:a16="http://schemas.microsoft.com/office/drawing/2014/main" id="{FD636EF0-C82E-4F48-9557-9DF55CBB93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1" name="TextBox 4560">
          <a:extLst>
            <a:ext uri="{FF2B5EF4-FFF2-40B4-BE49-F238E27FC236}">
              <a16:creationId xmlns:a16="http://schemas.microsoft.com/office/drawing/2014/main" id="{455F095C-22BB-419B-8D49-A9AD0EACD2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2" name="TextBox 4561">
          <a:extLst>
            <a:ext uri="{FF2B5EF4-FFF2-40B4-BE49-F238E27FC236}">
              <a16:creationId xmlns:a16="http://schemas.microsoft.com/office/drawing/2014/main" id="{1F0B7AD7-63DE-41D0-A4BE-72BD3CFD73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3" name="TextBox 4562">
          <a:extLst>
            <a:ext uri="{FF2B5EF4-FFF2-40B4-BE49-F238E27FC236}">
              <a16:creationId xmlns:a16="http://schemas.microsoft.com/office/drawing/2014/main" id="{460FA221-A6B2-428E-9272-4FBC3C9084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4" name="TextBox 4563">
          <a:extLst>
            <a:ext uri="{FF2B5EF4-FFF2-40B4-BE49-F238E27FC236}">
              <a16:creationId xmlns:a16="http://schemas.microsoft.com/office/drawing/2014/main" id="{4B26F190-56AB-42D4-810B-1D87A21471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5" name="TextBox 4564">
          <a:extLst>
            <a:ext uri="{FF2B5EF4-FFF2-40B4-BE49-F238E27FC236}">
              <a16:creationId xmlns:a16="http://schemas.microsoft.com/office/drawing/2014/main" id="{DC4DB3BB-215D-41E4-8168-2ADFEFCB67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6" name="TextBox 4565">
          <a:extLst>
            <a:ext uri="{FF2B5EF4-FFF2-40B4-BE49-F238E27FC236}">
              <a16:creationId xmlns:a16="http://schemas.microsoft.com/office/drawing/2014/main" id="{D9383E90-480D-49A3-B4BA-375D03BB86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7" name="TextBox 4566">
          <a:extLst>
            <a:ext uri="{FF2B5EF4-FFF2-40B4-BE49-F238E27FC236}">
              <a16:creationId xmlns:a16="http://schemas.microsoft.com/office/drawing/2014/main" id="{78179ADF-D49A-43B0-81D5-EF80F4FBB5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8" name="TextBox 4567">
          <a:extLst>
            <a:ext uri="{FF2B5EF4-FFF2-40B4-BE49-F238E27FC236}">
              <a16:creationId xmlns:a16="http://schemas.microsoft.com/office/drawing/2014/main" id="{597972CD-5B47-42D5-AB5B-93F33DD16A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9" name="TextBox 4568">
          <a:extLst>
            <a:ext uri="{FF2B5EF4-FFF2-40B4-BE49-F238E27FC236}">
              <a16:creationId xmlns:a16="http://schemas.microsoft.com/office/drawing/2014/main" id="{EA60052D-97CB-4319-9FD8-1FB2B1C2EE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0" name="TextBox 4569">
          <a:extLst>
            <a:ext uri="{FF2B5EF4-FFF2-40B4-BE49-F238E27FC236}">
              <a16:creationId xmlns:a16="http://schemas.microsoft.com/office/drawing/2014/main" id="{CEA48C44-DD72-4CF5-91B9-3399D1759D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1" name="TextBox 4570">
          <a:extLst>
            <a:ext uri="{FF2B5EF4-FFF2-40B4-BE49-F238E27FC236}">
              <a16:creationId xmlns:a16="http://schemas.microsoft.com/office/drawing/2014/main" id="{ABBA06D9-772E-4450-82AA-1DEA162C2F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2" name="TextBox 4571">
          <a:extLst>
            <a:ext uri="{FF2B5EF4-FFF2-40B4-BE49-F238E27FC236}">
              <a16:creationId xmlns:a16="http://schemas.microsoft.com/office/drawing/2014/main" id="{253B62CA-5799-4CF4-9BB9-74CE4F5DAF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3" name="TextBox 4572">
          <a:extLst>
            <a:ext uri="{FF2B5EF4-FFF2-40B4-BE49-F238E27FC236}">
              <a16:creationId xmlns:a16="http://schemas.microsoft.com/office/drawing/2014/main" id="{0E8788D4-D0A9-46B6-89B2-C9F47E1031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4" name="TextBox 4573">
          <a:extLst>
            <a:ext uri="{FF2B5EF4-FFF2-40B4-BE49-F238E27FC236}">
              <a16:creationId xmlns:a16="http://schemas.microsoft.com/office/drawing/2014/main" id="{6AF711B6-B77A-4954-BBED-6983A6522A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5" name="TextBox 4574">
          <a:extLst>
            <a:ext uri="{FF2B5EF4-FFF2-40B4-BE49-F238E27FC236}">
              <a16:creationId xmlns:a16="http://schemas.microsoft.com/office/drawing/2014/main" id="{6386BBC9-1B38-4187-821F-25A7C140EA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6" name="TextBox 4575">
          <a:extLst>
            <a:ext uri="{FF2B5EF4-FFF2-40B4-BE49-F238E27FC236}">
              <a16:creationId xmlns:a16="http://schemas.microsoft.com/office/drawing/2014/main" id="{8353BDCB-732B-4E68-A8CC-42F3847845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7" name="TextBox 4576">
          <a:extLst>
            <a:ext uri="{FF2B5EF4-FFF2-40B4-BE49-F238E27FC236}">
              <a16:creationId xmlns:a16="http://schemas.microsoft.com/office/drawing/2014/main" id="{65E3E772-DF38-4995-A2EB-CB86DE506B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8" name="TextBox 4577">
          <a:extLst>
            <a:ext uri="{FF2B5EF4-FFF2-40B4-BE49-F238E27FC236}">
              <a16:creationId xmlns:a16="http://schemas.microsoft.com/office/drawing/2014/main" id="{0C32DB50-E9B5-475A-A58C-EB8E180EA6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9" name="TextBox 4578">
          <a:extLst>
            <a:ext uri="{FF2B5EF4-FFF2-40B4-BE49-F238E27FC236}">
              <a16:creationId xmlns:a16="http://schemas.microsoft.com/office/drawing/2014/main" id="{D3D3955A-DC9E-441C-9F6D-D81DCEACD5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0" name="TextBox 4579">
          <a:extLst>
            <a:ext uri="{FF2B5EF4-FFF2-40B4-BE49-F238E27FC236}">
              <a16:creationId xmlns:a16="http://schemas.microsoft.com/office/drawing/2014/main" id="{EF03B589-B812-41C4-A2B0-349E7CCFBE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1" name="TextBox 4580">
          <a:extLst>
            <a:ext uri="{FF2B5EF4-FFF2-40B4-BE49-F238E27FC236}">
              <a16:creationId xmlns:a16="http://schemas.microsoft.com/office/drawing/2014/main" id="{DCE8CDAF-3A10-4B56-8CCC-D3DDF5BF4E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2" name="TextBox 4581">
          <a:extLst>
            <a:ext uri="{FF2B5EF4-FFF2-40B4-BE49-F238E27FC236}">
              <a16:creationId xmlns:a16="http://schemas.microsoft.com/office/drawing/2014/main" id="{055F9B4B-4EE7-4385-B344-F2FE48C2E6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3" name="TextBox 4582">
          <a:extLst>
            <a:ext uri="{FF2B5EF4-FFF2-40B4-BE49-F238E27FC236}">
              <a16:creationId xmlns:a16="http://schemas.microsoft.com/office/drawing/2014/main" id="{789C8AEC-2C3E-4660-854C-2A2DE7C977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4" name="TextBox 4583">
          <a:extLst>
            <a:ext uri="{FF2B5EF4-FFF2-40B4-BE49-F238E27FC236}">
              <a16:creationId xmlns:a16="http://schemas.microsoft.com/office/drawing/2014/main" id="{B052111C-5AB0-4522-96A8-0E46CAF19B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5" name="TextBox 4584">
          <a:extLst>
            <a:ext uri="{FF2B5EF4-FFF2-40B4-BE49-F238E27FC236}">
              <a16:creationId xmlns:a16="http://schemas.microsoft.com/office/drawing/2014/main" id="{A896CB59-AC97-45EF-8FAA-8C4C033AA4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6" name="TextBox 4585">
          <a:extLst>
            <a:ext uri="{FF2B5EF4-FFF2-40B4-BE49-F238E27FC236}">
              <a16:creationId xmlns:a16="http://schemas.microsoft.com/office/drawing/2014/main" id="{BC5EFCE3-9838-4263-83AC-F17AB1CA2F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7" name="TextBox 4586">
          <a:extLst>
            <a:ext uri="{FF2B5EF4-FFF2-40B4-BE49-F238E27FC236}">
              <a16:creationId xmlns:a16="http://schemas.microsoft.com/office/drawing/2014/main" id="{5E448EE7-0070-4FEB-8870-9EF0623B12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8" name="TextBox 4587">
          <a:extLst>
            <a:ext uri="{FF2B5EF4-FFF2-40B4-BE49-F238E27FC236}">
              <a16:creationId xmlns:a16="http://schemas.microsoft.com/office/drawing/2014/main" id="{D4486439-4790-4823-A62C-5071D3CD8D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9" name="TextBox 4588">
          <a:extLst>
            <a:ext uri="{FF2B5EF4-FFF2-40B4-BE49-F238E27FC236}">
              <a16:creationId xmlns:a16="http://schemas.microsoft.com/office/drawing/2014/main" id="{3DDCB10E-CEB6-4468-A098-9A299E5993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0" name="TextBox 4589">
          <a:extLst>
            <a:ext uri="{FF2B5EF4-FFF2-40B4-BE49-F238E27FC236}">
              <a16:creationId xmlns:a16="http://schemas.microsoft.com/office/drawing/2014/main" id="{C953E967-2FB6-40CF-BF18-AD21FC804A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1" name="TextBox 4590">
          <a:extLst>
            <a:ext uri="{FF2B5EF4-FFF2-40B4-BE49-F238E27FC236}">
              <a16:creationId xmlns:a16="http://schemas.microsoft.com/office/drawing/2014/main" id="{0CB33DEE-2060-4958-A68D-99E1852CF8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2" name="TextBox 4591">
          <a:extLst>
            <a:ext uri="{FF2B5EF4-FFF2-40B4-BE49-F238E27FC236}">
              <a16:creationId xmlns:a16="http://schemas.microsoft.com/office/drawing/2014/main" id="{FBAAF87E-21C6-4230-8842-66E99862ED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3" name="TextBox 4592">
          <a:extLst>
            <a:ext uri="{FF2B5EF4-FFF2-40B4-BE49-F238E27FC236}">
              <a16:creationId xmlns:a16="http://schemas.microsoft.com/office/drawing/2014/main" id="{91FBB352-B762-46B3-BE95-F7FA610813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4" name="TextBox 4593">
          <a:extLst>
            <a:ext uri="{FF2B5EF4-FFF2-40B4-BE49-F238E27FC236}">
              <a16:creationId xmlns:a16="http://schemas.microsoft.com/office/drawing/2014/main" id="{3082C58D-3101-4D2F-8D35-CAD434D4F1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5" name="TextBox 4594">
          <a:extLst>
            <a:ext uri="{FF2B5EF4-FFF2-40B4-BE49-F238E27FC236}">
              <a16:creationId xmlns:a16="http://schemas.microsoft.com/office/drawing/2014/main" id="{D6A44CBA-F24D-4E51-BF6E-220E005085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6" name="TextBox 4595">
          <a:extLst>
            <a:ext uri="{FF2B5EF4-FFF2-40B4-BE49-F238E27FC236}">
              <a16:creationId xmlns:a16="http://schemas.microsoft.com/office/drawing/2014/main" id="{3D422BEE-47D6-49F8-BEBD-21D2EE8722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7" name="TextBox 4596">
          <a:extLst>
            <a:ext uri="{FF2B5EF4-FFF2-40B4-BE49-F238E27FC236}">
              <a16:creationId xmlns:a16="http://schemas.microsoft.com/office/drawing/2014/main" id="{E357A2D5-FA88-4FD3-8B6C-90496CB7F6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8" name="TextBox 4597">
          <a:extLst>
            <a:ext uri="{FF2B5EF4-FFF2-40B4-BE49-F238E27FC236}">
              <a16:creationId xmlns:a16="http://schemas.microsoft.com/office/drawing/2014/main" id="{E67E9536-F833-4D7F-B309-0D8759DE2B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9" name="TextBox 4598">
          <a:extLst>
            <a:ext uri="{FF2B5EF4-FFF2-40B4-BE49-F238E27FC236}">
              <a16:creationId xmlns:a16="http://schemas.microsoft.com/office/drawing/2014/main" id="{3C800BE1-6C65-45A0-8AEF-589AB10414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0" name="TextBox 4599">
          <a:extLst>
            <a:ext uri="{FF2B5EF4-FFF2-40B4-BE49-F238E27FC236}">
              <a16:creationId xmlns:a16="http://schemas.microsoft.com/office/drawing/2014/main" id="{08594E46-D291-4AE5-ABD0-9A321E26A4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1" name="TextBox 4600">
          <a:extLst>
            <a:ext uri="{FF2B5EF4-FFF2-40B4-BE49-F238E27FC236}">
              <a16:creationId xmlns:a16="http://schemas.microsoft.com/office/drawing/2014/main" id="{C11A9819-A0DB-44FF-BD31-0A88A38BB0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2" name="TextBox 4601">
          <a:extLst>
            <a:ext uri="{FF2B5EF4-FFF2-40B4-BE49-F238E27FC236}">
              <a16:creationId xmlns:a16="http://schemas.microsoft.com/office/drawing/2014/main" id="{21FFA3F2-4F57-4DB2-B411-E254FF6C17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3" name="TextBox 4602">
          <a:extLst>
            <a:ext uri="{FF2B5EF4-FFF2-40B4-BE49-F238E27FC236}">
              <a16:creationId xmlns:a16="http://schemas.microsoft.com/office/drawing/2014/main" id="{C5D958AE-B7B5-47A1-A952-86F1300238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4" name="TextBox 4603">
          <a:extLst>
            <a:ext uri="{FF2B5EF4-FFF2-40B4-BE49-F238E27FC236}">
              <a16:creationId xmlns:a16="http://schemas.microsoft.com/office/drawing/2014/main" id="{9D821AC3-C03D-4174-A98E-B878802E0B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5" name="TextBox 4604">
          <a:extLst>
            <a:ext uri="{FF2B5EF4-FFF2-40B4-BE49-F238E27FC236}">
              <a16:creationId xmlns:a16="http://schemas.microsoft.com/office/drawing/2014/main" id="{1F46B724-78A2-4EA0-B88B-2EDE9275B5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6" name="TextBox 4605">
          <a:extLst>
            <a:ext uri="{FF2B5EF4-FFF2-40B4-BE49-F238E27FC236}">
              <a16:creationId xmlns:a16="http://schemas.microsoft.com/office/drawing/2014/main" id="{F3E07004-9B65-478B-8755-8688173497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7" name="TextBox 4606">
          <a:extLst>
            <a:ext uri="{FF2B5EF4-FFF2-40B4-BE49-F238E27FC236}">
              <a16:creationId xmlns:a16="http://schemas.microsoft.com/office/drawing/2014/main" id="{581040DC-520B-4375-B919-6F047FE118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8" name="TextBox 4607">
          <a:extLst>
            <a:ext uri="{FF2B5EF4-FFF2-40B4-BE49-F238E27FC236}">
              <a16:creationId xmlns:a16="http://schemas.microsoft.com/office/drawing/2014/main" id="{104051B7-CDA6-4137-85EA-912E0BC24C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9" name="TextBox 4608">
          <a:extLst>
            <a:ext uri="{FF2B5EF4-FFF2-40B4-BE49-F238E27FC236}">
              <a16:creationId xmlns:a16="http://schemas.microsoft.com/office/drawing/2014/main" id="{B36E1363-99E9-4A68-BA9B-0D88F0DCAE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0" name="TextBox 4609">
          <a:extLst>
            <a:ext uri="{FF2B5EF4-FFF2-40B4-BE49-F238E27FC236}">
              <a16:creationId xmlns:a16="http://schemas.microsoft.com/office/drawing/2014/main" id="{FDCA3CA4-6672-4BFC-8061-CCF4E4F149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1" name="TextBox 4610">
          <a:extLst>
            <a:ext uri="{FF2B5EF4-FFF2-40B4-BE49-F238E27FC236}">
              <a16:creationId xmlns:a16="http://schemas.microsoft.com/office/drawing/2014/main" id="{5668BA6A-8BEA-4633-99BC-74364507E3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2" name="TextBox 4611">
          <a:extLst>
            <a:ext uri="{FF2B5EF4-FFF2-40B4-BE49-F238E27FC236}">
              <a16:creationId xmlns:a16="http://schemas.microsoft.com/office/drawing/2014/main" id="{B23E0738-6E93-44E6-80FF-4789C7DE80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3" name="TextBox 4612">
          <a:extLst>
            <a:ext uri="{FF2B5EF4-FFF2-40B4-BE49-F238E27FC236}">
              <a16:creationId xmlns:a16="http://schemas.microsoft.com/office/drawing/2014/main" id="{B9531889-7007-454A-AECF-0F3B8B9141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4" name="TextBox 4613">
          <a:extLst>
            <a:ext uri="{FF2B5EF4-FFF2-40B4-BE49-F238E27FC236}">
              <a16:creationId xmlns:a16="http://schemas.microsoft.com/office/drawing/2014/main" id="{C73A5455-458F-469F-AB98-DFD7BBE532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5" name="TextBox 4614">
          <a:extLst>
            <a:ext uri="{FF2B5EF4-FFF2-40B4-BE49-F238E27FC236}">
              <a16:creationId xmlns:a16="http://schemas.microsoft.com/office/drawing/2014/main" id="{7E9E22BA-6E85-41E5-8C2E-8FE47E8716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6" name="TextBox 4615">
          <a:extLst>
            <a:ext uri="{FF2B5EF4-FFF2-40B4-BE49-F238E27FC236}">
              <a16:creationId xmlns:a16="http://schemas.microsoft.com/office/drawing/2014/main" id="{3314B3B3-87F1-4007-AA34-DAB8137DCD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7" name="TextBox 4616">
          <a:extLst>
            <a:ext uri="{FF2B5EF4-FFF2-40B4-BE49-F238E27FC236}">
              <a16:creationId xmlns:a16="http://schemas.microsoft.com/office/drawing/2014/main" id="{D7837316-56A2-4E11-A768-5AC415B6C0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8" name="TextBox 4617">
          <a:extLst>
            <a:ext uri="{FF2B5EF4-FFF2-40B4-BE49-F238E27FC236}">
              <a16:creationId xmlns:a16="http://schemas.microsoft.com/office/drawing/2014/main" id="{8716B79D-2845-441F-BD83-1AECF8793B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9" name="TextBox 4618">
          <a:extLst>
            <a:ext uri="{FF2B5EF4-FFF2-40B4-BE49-F238E27FC236}">
              <a16:creationId xmlns:a16="http://schemas.microsoft.com/office/drawing/2014/main" id="{5EEDF264-2962-45BD-B4B7-683C371DD6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0" name="TextBox 4619">
          <a:extLst>
            <a:ext uri="{FF2B5EF4-FFF2-40B4-BE49-F238E27FC236}">
              <a16:creationId xmlns:a16="http://schemas.microsoft.com/office/drawing/2014/main" id="{4658CC05-3DFF-48C3-8CF4-0B820C4CC7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1" name="TextBox 4620">
          <a:extLst>
            <a:ext uri="{FF2B5EF4-FFF2-40B4-BE49-F238E27FC236}">
              <a16:creationId xmlns:a16="http://schemas.microsoft.com/office/drawing/2014/main" id="{991A1122-264A-465C-AA94-3F440E68AE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2" name="TextBox 4621">
          <a:extLst>
            <a:ext uri="{FF2B5EF4-FFF2-40B4-BE49-F238E27FC236}">
              <a16:creationId xmlns:a16="http://schemas.microsoft.com/office/drawing/2014/main" id="{C687646D-A3A9-48C6-99BB-8128775644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3" name="TextBox 4622">
          <a:extLst>
            <a:ext uri="{FF2B5EF4-FFF2-40B4-BE49-F238E27FC236}">
              <a16:creationId xmlns:a16="http://schemas.microsoft.com/office/drawing/2014/main" id="{C0FC1CC2-54D6-4A30-90BC-E51FF497DF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4" name="TextBox 4623">
          <a:extLst>
            <a:ext uri="{FF2B5EF4-FFF2-40B4-BE49-F238E27FC236}">
              <a16:creationId xmlns:a16="http://schemas.microsoft.com/office/drawing/2014/main" id="{C1984981-E408-4A1D-829D-CCA0568E89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5" name="TextBox 4624">
          <a:extLst>
            <a:ext uri="{FF2B5EF4-FFF2-40B4-BE49-F238E27FC236}">
              <a16:creationId xmlns:a16="http://schemas.microsoft.com/office/drawing/2014/main" id="{1448A79C-88DC-4347-B686-984292A85E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6" name="TextBox 4625">
          <a:extLst>
            <a:ext uri="{FF2B5EF4-FFF2-40B4-BE49-F238E27FC236}">
              <a16:creationId xmlns:a16="http://schemas.microsoft.com/office/drawing/2014/main" id="{CBD0FBAA-B0B7-4F98-9A3E-87A57B1EB9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7" name="TextBox 4626">
          <a:extLst>
            <a:ext uri="{FF2B5EF4-FFF2-40B4-BE49-F238E27FC236}">
              <a16:creationId xmlns:a16="http://schemas.microsoft.com/office/drawing/2014/main" id="{6271EB56-EE8F-461B-84EC-BCE05A7CF1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8" name="TextBox 4627">
          <a:extLst>
            <a:ext uri="{FF2B5EF4-FFF2-40B4-BE49-F238E27FC236}">
              <a16:creationId xmlns:a16="http://schemas.microsoft.com/office/drawing/2014/main" id="{783761AF-07EE-4537-891B-9F591FFBD4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9" name="TextBox 4628">
          <a:extLst>
            <a:ext uri="{FF2B5EF4-FFF2-40B4-BE49-F238E27FC236}">
              <a16:creationId xmlns:a16="http://schemas.microsoft.com/office/drawing/2014/main" id="{3247BFE5-6EC5-44E1-8CD5-BCACB8B1DF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0" name="TextBox 4629">
          <a:extLst>
            <a:ext uri="{FF2B5EF4-FFF2-40B4-BE49-F238E27FC236}">
              <a16:creationId xmlns:a16="http://schemas.microsoft.com/office/drawing/2014/main" id="{9F0BB44A-89FA-4BFF-8EE9-451B2C41B7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1" name="TextBox 4630">
          <a:extLst>
            <a:ext uri="{FF2B5EF4-FFF2-40B4-BE49-F238E27FC236}">
              <a16:creationId xmlns:a16="http://schemas.microsoft.com/office/drawing/2014/main" id="{5EAEEF48-6380-41B2-BDDC-35A75A41E4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2" name="TextBox 4631">
          <a:extLst>
            <a:ext uri="{FF2B5EF4-FFF2-40B4-BE49-F238E27FC236}">
              <a16:creationId xmlns:a16="http://schemas.microsoft.com/office/drawing/2014/main" id="{A8781B33-47FA-4185-B04B-FB2B17AC3E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3" name="TextBox 4632">
          <a:extLst>
            <a:ext uri="{FF2B5EF4-FFF2-40B4-BE49-F238E27FC236}">
              <a16:creationId xmlns:a16="http://schemas.microsoft.com/office/drawing/2014/main" id="{0E81320E-0A4A-477D-8092-F51BCE8E2E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4" name="TextBox 4633">
          <a:extLst>
            <a:ext uri="{FF2B5EF4-FFF2-40B4-BE49-F238E27FC236}">
              <a16:creationId xmlns:a16="http://schemas.microsoft.com/office/drawing/2014/main" id="{057C6DC9-3423-4108-B8D1-10358D3779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5" name="TextBox 4634">
          <a:extLst>
            <a:ext uri="{FF2B5EF4-FFF2-40B4-BE49-F238E27FC236}">
              <a16:creationId xmlns:a16="http://schemas.microsoft.com/office/drawing/2014/main" id="{F6A5D324-01A1-4B18-8941-E6C804C85F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6" name="TextBox 4635">
          <a:extLst>
            <a:ext uri="{FF2B5EF4-FFF2-40B4-BE49-F238E27FC236}">
              <a16:creationId xmlns:a16="http://schemas.microsoft.com/office/drawing/2014/main" id="{12F0EEEA-A358-4217-901B-67E6F37BE2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7" name="TextBox 4636">
          <a:extLst>
            <a:ext uri="{FF2B5EF4-FFF2-40B4-BE49-F238E27FC236}">
              <a16:creationId xmlns:a16="http://schemas.microsoft.com/office/drawing/2014/main" id="{992069DC-B73C-4BF8-88CC-BC740DDE0E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8" name="TextBox 4637">
          <a:extLst>
            <a:ext uri="{FF2B5EF4-FFF2-40B4-BE49-F238E27FC236}">
              <a16:creationId xmlns:a16="http://schemas.microsoft.com/office/drawing/2014/main" id="{46AC8134-F554-4E86-8936-B3679FB57C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9" name="TextBox 4638">
          <a:extLst>
            <a:ext uri="{FF2B5EF4-FFF2-40B4-BE49-F238E27FC236}">
              <a16:creationId xmlns:a16="http://schemas.microsoft.com/office/drawing/2014/main" id="{11E837A8-A015-43F3-966E-835ED3B969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0" name="TextBox 4639">
          <a:extLst>
            <a:ext uri="{FF2B5EF4-FFF2-40B4-BE49-F238E27FC236}">
              <a16:creationId xmlns:a16="http://schemas.microsoft.com/office/drawing/2014/main" id="{958753AC-4AB2-4F44-BE1B-F6ECE7D974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1" name="TextBox 4640">
          <a:extLst>
            <a:ext uri="{FF2B5EF4-FFF2-40B4-BE49-F238E27FC236}">
              <a16:creationId xmlns:a16="http://schemas.microsoft.com/office/drawing/2014/main" id="{9F2A9887-2CCF-4214-B6AE-10B8EC62B9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2" name="TextBox 4641">
          <a:extLst>
            <a:ext uri="{FF2B5EF4-FFF2-40B4-BE49-F238E27FC236}">
              <a16:creationId xmlns:a16="http://schemas.microsoft.com/office/drawing/2014/main" id="{35C3B54A-4A47-4FC6-843B-BAF5645DC4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3" name="TextBox 4642">
          <a:extLst>
            <a:ext uri="{FF2B5EF4-FFF2-40B4-BE49-F238E27FC236}">
              <a16:creationId xmlns:a16="http://schemas.microsoft.com/office/drawing/2014/main" id="{E87CD184-1AF3-4AF1-9064-54C10F864F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4" name="TextBox 4643">
          <a:extLst>
            <a:ext uri="{FF2B5EF4-FFF2-40B4-BE49-F238E27FC236}">
              <a16:creationId xmlns:a16="http://schemas.microsoft.com/office/drawing/2014/main" id="{9E08D8B8-065E-4CD8-9C40-49A33DECC0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5" name="TextBox 4644">
          <a:extLst>
            <a:ext uri="{FF2B5EF4-FFF2-40B4-BE49-F238E27FC236}">
              <a16:creationId xmlns:a16="http://schemas.microsoft.com/office/drawing/2014/main" id="{11AE3AD1-DE44-4E0D-81E5-AEA5244655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6" name="TextBox 4645">
          <a:extLst>
            <a:ext uri="{FF2B5EF4-FFF2-40B4-BE49-F238E27FC236}">
              <a16:creationId xmlns:a16="http://schemas.microsoft.com/office/drawing/2014/main" id="{C206546E-CE50-4DBF-9FA1-203DFC7F55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7" name="TextBox 4646">
          <a:extLst>
            <a:ext uri="{FF2B5EF4-FFF2-40B4-BE49-F238E27FC236}">
              <a16:creationId xmlns:a16="http://schemas.microsoft.com/office/drawing/2014/main" id="{121A16F5-1384-41E7-9BD6-658FC2538A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8" name="TextBox 4647">
          <a:extLst>
            <a:ext uri="{FF2B5EF4-FFF2-40B4-BE49-F238E27FC236}">
              <a16:creationId xmlns:a16="http://schemas.microsoft.com/office/drawing/2014/main" id="{7E7F9F0F-4B94-4599-84EE-60AE9B97CB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9" name="TextBox 4648">
          <a:extLst>
            <a:ext uri="{FF2B5EF4-FFF2-40B4-BE49-F238E27FC236}">
              <a16:creationId xmlns:a16="http://schemas.microsoft.com/office/drawing/2014/main" id="{BB222001-E978-4FF3-8CAC-F76FB827C9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0" name="TextBox 4649">
          <a:extLst>
            <a:ext uri="{FF2B5EF4-FFF2-40B4-BE49-F238E27FC236}">
              <a16:creationId xmlns:a16="http://schemas.microsoft.com/office/drawing/2014/main" id="{1136288D-10BA-425B-BA10-EF5D6C8176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1" name="TextBox 4650">
          <a:extLst>
            <a:ext uri="{FF2B5EF4-FFF2-40B4-BE49-F238E27FC236}">
              <a16:creationId xmlns:a16="http://schemas.microsoft.com/office/drawing/2014/main" id="{EE373D2A-717A-425C-A94F-C3F6AE4BDB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2" name="TextBox 4651">
          <a:extLst>
            <a:ext uri="{FF2B5EF4-FFF2-40B4-BE49-F238E27FC236}">
              <a16:creationId xmlns:a16="http://schemas.microsoft.com/office/drawing/2014/main" id="{C8AD0D93-5713-460F-8EDB-58FDFB9EA6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3" name="TextBox 4652">
          <a:extLst>
            <a:ext uri="{FF2B5EF4-FFF2-40B4-BE49-F238E27FC236}">
              <a16:creationId xmlns:a16="http://schemas.microsoft.com/office/drawing/2014/main" id="{5B02049B-D64F-4B58-AE84-018C34F79E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4" name="TextBox 4653">
          <a:extLst>
            <a:ext uri="{FF2B5EF4-FFF2-40B4-BE49-F238E27FC236}">
              <a16:creationId xmlns:a16="http://schemas.microsoft.com/office/drawing/2014/main" id="{10D57E75-6246-4F19-B882-93ED7CAAEB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5" name="TextBox 4654">
          <a:extLst>
            <a:ext uri="{FF2B5EF4-FFF2-40B4-BE49-F238E27FC236}">
              <a16:creationId xmlns:a16="http://schemas.microsoft.com/office/drawing/2014/main" id="{B0AA6129-8E1F-41ED-85B3-1E5462F72C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6" name="TextBox 4655">
          <a:extLst>
            <a:ext uri="{FF2B5EF4-FFF2-40B4-BE49-F238E27FC236}">
              <a16:creationId xmlns:a16="http://schemas.microsoft.com/office/drawing/2014/main" id="{E3666E91-C0F5-4247-9507-4DD5F504A2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7" name="TextBox 4656">
          <a:extLst>
            <a:ext uri="{FF2B5EF4-FFF2-40B4-BE49-F238E27FC236}">
              <a16:creationId xmlns:a16="http://schemas.microsoft.com/office/drawing/2014/main" id="{4D8DF822-0E91-4B0D-9580-6877FEBC31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8" name="TextBox 4657">
          <a:extLst>
            <a:ext uri="{FF2B5EF4-FFF2-40B4-BE49-F238E27FC236}">
              <a16:creationId xmlns:a16="http://schemas.microsoft.com/office/drawing/2014/main" id="{F441DB94-AEE2-42D9-A9CF-4AAF32F185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9" name="TextBox 4658">
          <a:extLst>
            <a:ext uri="{FF2B5EF4-FFF2-40B4-BE49-F238E27FC236}">
              <a16:creationId xmlns:a16="http://schemas.microsoft.com/office/drawing/2014/main" id="{29310796-229B-49ED-BF0F-E5AC3FFC9A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0" name="TextBox 4659">
          <a:extLst>
            <a:ext uri="{FF2B5EF4-FFF2-40B4-BE49-F238E27FC236}">
              <a16:creationId xmlns:a16="http://schemas.microsoft.com/office/drawing/2014/main" id="{32924747-40BB-46A8-A4FA-60EE379F3B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1" name="TextBox 4660">
          <a:extLst>
            <a:ext uri="{FF2B5EF4-FFF2-40B4-BE49-F238E27FC236}">
              <a16:creationId xmlns:a16="http://schemas.microsoft.com/office/drawing/2014/main" id="{284E7907-CAC9-4608-9E5A-97EC8759A7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2" name="TextBox 4661">
          <a:extLst>
            <a:ext uri="{FF2B5EF4-FFF2-40B4-BE49-F238E27FC236}">
              <a16:creationId xmlns:a16="http://schemas.microsoft.com/office/drawing/2014/main" id="{717CCC1C-9305-4A87-B62C-CFD074AAE3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3" name="TextBox 4662">
          <a:extLst>
            <a:ext uri="{FF2B5EF4-FFF2-40B4-BE49-F238E27FC236}">
              <a16:creationId xmlns:a16="http://schemas.microsoft.com/office/drawing/2014/main" id="{3782448A-4A75-4C71-96D4-FF1D34E245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4" name="TextBox 4663">
          <a:extLst>
            <a:ext uri="{FF2B5EF4-FFF2-40B4-BE49-F238E27FC236}">
              <a16:creationId xmlns:a16="http://schemas.microsoft.com/office/drawing/2014/main" id="{D688AC3E-4CC4-448A-95AF-7FA48D8166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5" name="TextBox 4664">
          <a:extLst>
            <a:ext uri="{FF2B5EF4-FFF2-40B4-BE49-F238E27FC236}">
              <a16:creationId xmlns:a16="http://schemas.microsoft.com/office/drawing/2014/main" id="{AA7E436F-3020-4523-B195-3C610AE25E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6" name="TextBox 4665">
          <a:extLst>
            <a:ext uri="{FF2B5EF4-FFF2-40B4-BE49-F238E27FC236}">
              <a16:creationId xmlns:a16="http://schemas.microsoft.com/office/drawing/2014/main" id="{6E48B912-E66E-45EC-91AD-1497E7E30F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7" name="TextBox 4666">
          <a:extLst>
            <a:ext uri="{FF2B5EF4-FFF2-40B4-BE49-F238E27FC236}">
              <a16:creationId xmlns:a16="http://schemas.microsoft.com/office/drawing/2014/main" id="{259B5986-9C14-49FB-9EF6-6493C2A0AD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8" name="TextBox 4667">
          <a:extLst>
            <a:ext uri="{FF2B5EF4-FFF2-40B4-BE49-F238E27FC236}">
              <a16:creationId xmlns:a16="http://schemas.microsoft.com/office/drawing/2014/main" id="{33F89EB7-75FE-4387-913E-437BA82453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9" name="TextBox 4668">
          <a:extLst>
            <a:ext uri="{FF2B5EF4-FFF2-40B4-BE49-F238E27FC236}">
              <a16:creationId xmlns:a16="http://schemas.microsoft.com/office/drawing/2014/main" id="{2A563543-5467-4BBC-BA4F-3765E82712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0" name="TextBox 4669">
          <a:extLst>
            <a:ext uri="{FF2B5EF4-FFF2-40B4-BE49-F238E27FC236}">
              <a16:creationId xmlns:a16="http://schemas.microsoft.com/office/drawing/2014/main" id="{E3BEC90E-5FF8-4B0D-85D6-98C0F4675E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1" name="TextBox 4670">
          <a:extLst>
            <a:ext uri="{FF2B5EF4-FFF2-40B4-BE49-F238E27FC236}">
              <a16:creationId xmlns:a16="http://schemas.microsoft.com/office/drawing/2014/main" id="{E326C6B5-B714-406C-A91B-46EC4A2004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2" name="TextBox 4671">
          <a:extLst>
            <a:ext uri="{FF2B5EF4-FFF2-40B4-BE49-F238E27FC236}">
              <a16:creationId xmlns:a16="http://schemas.microsoft.com/office/drawing/2014/main" id="{E0B4831A-7F51-4F0C-9F4C-9CDBA3E42F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3" name="TextBox 4672">
          <a:extLst>
            <a:ext uri="{FF2B5EF4-FFF2-40B4-BE49-F238E27FC236}">
              <a16:creationId xmlns:a16="http://schemas.microsoft.com/office/drawing/2014/main" id="{08065E6B-074D-4969-B5FD-693E9EEA34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4" name="TextBox 4673">
          <a:extLst>
            <a:ext uri="{FF2B5EF4-FFF2-40B4-BE49-F238E27FC236}">
              <a16:creationId xmlns:a16="http://schemas.microsoft.com/office/drawing/2014/main" id="{EC3C039D-2199-4893-B04D-FF31BA6324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5" name="TextBox 4674">
          <a:extLst>
            <a:ext uri="{FF2B5EF4-FFF2-40B4-BE49-F238E27FC236}">
              <a16:creationId xmlns:a16="http://schemas.microsoft.com/office/drawing/2014/main" id="{FBA4A139-6182-4015-A483-C57838ECF1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6" name="TextBox 4675">
          <a:extLst>
            <a:ext uri="{FF2B5EF4-FFF2-40B4-BE49-F238E27FC236}">
              <a16:creationId xmlns:a16="http://schemas.microsoft.com/office/drawing/2014/main" id="{1111B2DE-A85D-40D7-B843-576BDABF14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7" name="TextBox 4676">
          <a:extLst>
            <a:ext uri="{FF2B5EF4-FFF2-40B4-BE49-F238E27FC236}">
              <a16:creationId xmlns:a16="http://schemas.microsoft.com/office/drawing/2014/main" id="{39506B70-D634-4911-8954-3AD4C82191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8" name="TextBox 4677">
          <a:extLst>
            <a:ext uri="{FF2B5EF4-FFF2-40B4-BE49-F238E27FC236}">
              <a16:creationId xmlns:a16="http://schemas.microsoft.com/office/drawing/2014/main" id="{7FB66315-0488-4928-B56E-2BF0610011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9" name="TextBox 4678">
          <a:extLst>
            <a:ext uri="{FF2B5EF4-FFF2-40B4-BE49-F238E27FC236}">
              <a16:creationId xmlns:a16="http://schemas.microsoft.com/office/drawing/2014/main" id="{6A228BAD-8B99-420A-A836-DCB9C7E786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0" name="TextBox 4679">
          <a:extLst>
            <a:ext uri="{FF2B5EF4-FFF2-40B4-BE49-F238E27FC236}">
              <a16:creationId xmlns:a16="http://schemas.microsoft.com/office/drawing/2014/main" id="{3E2F94FA-FAC9-4475-BB62-CE75E0406D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1" name="TextBox 4680">
          <a:extLst>
            <a:ext uri="{FF2B5EF4-FFF2-40B4-BE49-F238E27FC236}">
              <a16:creationId xmlns:a16="http://schemas.microsoft.com/office/drawing/2014/main" id="{A65F703E-E7AB-49CD-BBF7-3D7D63F567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2" name="TextBox 4681">
          <a:extLst>
            <a:ext uri="{FF2B5EF4-FFF2-40B4-BE49-F238E27FC236}">
              <a16:creationId xmlns:a16="http://schemas.microsoft.com/office/drawing/2014/main" id="{EEFDDB37-563A-4CC9-A4A8-A7D5FDE814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3" name="TextBox 4682">
          <a:extLst>
            <a:ext uri="{FF2B5EF4-FFF2-40B4-BE49-F238E27FC236}">
              <a16:creationId xmlns:a16="http://schemas.microsoft.com/office/drawing/2014/main" id="{B5ABEE8B-E659-48B2-9D1D-36D42B8C56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4" name="TextBox 4683">
          <a:extLst>
            <a:ext uri="{FF2B5EF4-FFF2-40B4-BE49-F238E27FC236}">
              <a16:creationId xmlns:a16="http://schemas.microsoft.com/office/drawing/2014/main" id="{D57911F3-3E53-4BCD-8D19-2D141B07DB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5" name="TextBox 4684">
          <a:extLst>
            <a:ext uri="{FF2B5EF4-FFF2-40B4-BE49-F238E27FC236}">
              <a16:creationId xmlns:a16="http://schemas.microsoft.com/office/drawing/2014/main" id="{41F795B3-8BA6-459F-9F0B-57E09C982B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6" name="TextBox 4685">
          <a:extLst>
            <a:ext uri="{FF2B5EF4-FFF2-40B4-BE49-F238E27FC236}">
              <a16:creationId xmlns:a16="http://schemas.microsoft.com/office/drawing/2014/main" id="{B1089196-11D7-4088-AA28-85EF63E8B6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7" name="TextBox 4686">
          <a:extLst>
            <a:ext uri="{FF2B5EF4-FFF2-40B4-BE49-F238E27FC236}">
              <a16:creationId xmlns:a16="http://schemas.microsoft.com/office/drawing/2014/main" id="{F6640BD9-1C6D-4A81-8D3D-21F3EED7F2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8" name="TextBox 4687">
          <a:extLst>
            <a:ext uri="{FF2B5EF4-FFF2-40B4-BE49-F238E27FC236}">
              <a16:creationId xmlns:a16="http://schemas.microsoft.com/office/drawing/2014/main" id="{11FB1198-10BD-4F0E-A402-FDDE4A4AD6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9" name="TextBox 4688">
          <a:extLst>
            <a:ext uri="{FF2B5EF4-FFF2-40B4-BE49-F238E27FC236}">
              <a16:creationId xmlns:a16="http://schemas.microsoft.com/office/drawing/2014/main" id="{5D86A4C3-C655-4AC8-88DE-80BC588275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0" name="TextBox 4689">
          <a:extLst>
            <a:ext uri="{FF2B5EF4-FFF2-40B4-BE49-F238E27FC236}">
              <a16:creationId xmlns:a16="http://schemas.microsoft.com/office/drawing/2014/main" id="{164F9A44-56FD-4F36-A138-81FF0F1CB0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1" name="TextBox 4690">
          <a:extLst>
            <a:ext uri="{FF2B5EF4-FFF2-40B4-BE49-F238E27FC236}">
              <a16:creationId xmlns:a16="http://schemas.microsoft.com/office/drawing/2014/main" id="{8BF8B7CB-30E7-42DD-860B-5084BD5875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2" name="TextBox 4691">
          <a:extLst>
            <a:ext uri="{FF2B5EF4-FFF2-40B4-BE49-F238E27FC236}">
              <a16:creationId xmlns:a16="http://schemas.microsoft.com/office/drawing/2014/main" id="{D949FE8A-CEF8-45EB-A32D-7B827E4388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3" name="TextBox 4692">
          <a:extLst>
            <a:ext uri="{FF2B5EF4-FFF2-40B4-BE49-F238E27FC236}">
              <a16:creationId xmlns:a16="http://schemas.microsoft.com/office/drawing/2014/main" id="{15896848-7F7C-49D1-AACB-1421CBBD42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4" name="TextBox 4693">
          <a:extLst>
            <a:ext uri="{FF2B5EF4-FFF2-40B4-BE49-F238E27FC236}">
              <a16:creationId xmlns:a16="http://schemas.microsoft.com/office/drawing/2014/main" id="{F1A2A538-5723-4F22-B96E-3DAE51AC12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5" name="TextBox 4694">
          <a:extLst>
            <a:ext uri="{FF2B5EF4-FFF2-40B4-BE49-F238E27FC236}">
              <a16:creationId xmlns:a16="http://schemas.microsoft.com/office/drawing/2014/main" id="{7228A44D-B62E-4E92-8FA8-2BDA79AC50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6" name="TextBox 4695">
          <a:extLst>
            <a:ext uri="{FF2B5EF4-FFF2-40B4-BE49-F238E27FC236}">
              <a16:creationId xmlns:a16="http://schemas.microsoft.com/office/drawing/2014/main" id="{85E943EB-DC9D-49A4-8A95-783D3C7455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7" name="TextBox 4696">
          <a:extLst>
            <a:ext uri="{FF2B5EF4-FFF2-40B4-BE49-F238E27FC236}">
              <a16:creationId xmlns:a16="http://schemas.microsoft.com/office/drawing/2014/main" id="{625624D5-481B-484C-B53B-B20B68C25A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8" name="TextBox 4697">
          <a:extLst>
            <a:ext uri="{FF2B5EF4-FFF2-40B4-BE49-F238E27FC236}">
              <a16:creationId xmlns:a16="http://schemas.microsoft.com/office/drawing/2014/main" id="{AF1C62B2-82A1-4737-B2B2-5461D329AA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9" name="TextBox 4698">
          <a:extLst>
            <a:ext uri="{FF2B5EF4-FFF2-40B4-BE49-F238E27FC236}">
              <a16:creationId xmlns:a16="http://schemas.microsoft.com/office/drawing/2014/main" id="{BAFF4A59-3E79-4263-B398-866726FC1E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0" name="TextBox 4699">
          <a:extLst>
            <a:ext uri="{FF2B5EF4-FFF2-40B4-BE49-F238E27FC236}">
              <a16:creationId xmlns:a16="http://schemas.microsoft.com/office/drawing/2014/main" id="{0396B199-254B-43DF-997B-F71E06F26C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1" name="TextBox 4700">
          <a:extLst>
            <a:ext uri="{FF2B5EF4-FFF2-40B4-BE49-F238E27FC236}">
              <a16:creationId xmlns:a16="http://schemas.microsoft.com/office/drawing/2014/main" id="{731CE684-F175-46C2-9C5B-1107F439C2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2" name="TextBox 4701">
          <a:extLst>
            <a:ext uri="{FF2B5EF4-FFF2-40B4-BE49-F238E27FC236}">
              <a16:creationId xmlns:a16="http://schemas.microsoft.com/office/drawing/2014/main" id="{01EE465C-D23C-43CF-922A-B4427BA985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3" name="TextBox 4702">
          <a:extLst>
            <a:ext uri="{FF2B5EF4-FFF2-40B4-BE49-F238E27FC236}">
              <a16:creationId xmlns:a16="http://schemas.microsoft.com/office/drawing/2014/main" id="{F28C9CF0-5BC8-4958-B980-2EACCBFFC5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4" name="TextBox 4703">
          <a:extLst>
            <a:ext uri="{FF2B5EF4-FFF2-40B4-BE49-F238E27FC236}">
              <a16:creationId xmlns:a16="http://schemas.microsoft.com/office/drawing/2014/main" id="{5C28BDA2-FD56-4CC0-90CC-12FDDAA18C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5" name="TextBox 4704">
          <a:extLst>
            <a:ext uri="{FF2B5EF4-FFF2-40B4-BE49-F238E27FC236}">
              <a16:creationId xmlns:a16="http://schemas.microsoft.com/office/drawing/2014/main" id="{65CF45FC-9EBC-4077-B738-270E149EAF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6" name="TextBox 4705">
          <a:extLst>
            <a:ext uri="{FF2B5EF4-FFF2-40B4-BE49-F238E27FC236}">
              <a16:creationId xmlns:a16="http://schemas.microsoft.com/office/drawing/2014/main" id="{30B911AB-414D-458A-B789-F7B69E1989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7" name="TextBox 4706">
          <a:extLst>
            <a:ext uri="{FF2B5EF4-FFF2-40B4-BE49-F238E27FC236}">
              <a16:creationId xmlns:a16="http://schemas.microsoft.com/office/drawing/2014/main" id="{6BC1BDB6-D3BA-49FD-96C9-72A08B251E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8" name="TextBox 4707">
          <a:extLst>
            <a:ext uri="{FF2B5EF4-FFF2-40B4-BE49-F238E27FC236}">
              <a16:creationId xmlns:a16="http://schemas.microsoft.com/office/drawing/2014/main" id="{D2874C1D-5C9E-4A3C-976F-A1DBD6B631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9" name="TextBox 4708">
          <a:extLst>
            <a:ext uri="{FF2B5EF4-FFF2-40B4-BE49-F238E27FC236}">
              <a16:creationId xmlns:a16="http://schemas.microsoft.com/office/drawing/2014/main" id="{7FA0EE3A-17C2-4719-B5CD-F704B2D93C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0" name="TextBox 4709">
          <a:extLst>
            <a:ext uri="{FF2B5EF4-FFF2-40B4-BE49-F238E27FC236}">
              <a16:creationId xmlns:a16="http://schemas.microsoft.com/office/drawing/2014/main" id="{2B00E058-F9A7-43C0-BBA7-199788A3D9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1" name="TextBox 4710">
          <a:extLst>
            <a:ext uri="{FF2B5EF4-FFF2-40B4-BE49-F238E27FC236}">
              <a16:creationId xmlns:a16="http://schemas.microsoft.com/office/drawing/2014/main" id="{BF0EBE52-B5E1-4CC4-9AEF-F034B3BBDE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2" name="TextBox 4711">
          <a:extLst>
            <a:ext uri="{FF2B5EF4-FFF2-40B4-BE49-F238E27FC236}">
              <a16:creationId xmlns:a16="http://schemas.microsoft.com/office/drawing/2014/main" id="{B6FDCCCD-0BF7-41AC-BE01-8BBBC0E2D7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3" name="TextBox 4712">
          <a:extLst>
            <a:ext uri="{FF2B5EF4-FFF2-40B4-BE49-F238E27FC236}">
              <a16:creationId xmlns:a16="http://schemas.microsoft.com/office/drawing/2014/main" id="{3911B778-9A2E-47B2-82C7-C1D8F2E578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4" name="TextBox 4713">
          <a:extLst>
            <a:ext uri="{FF2B5EF4-FFF2-40B4-BE49-F238E27FC236}">
              <a16:creationId xmlns:a16="http://schemas.microsoft.com/office/drawing/2014/main" id="{578DD2C6-F9FF-44B7-A6CD-EAFDEBFD90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5" name="TextBox 4714">
          <a:extLst>
            <a:ext uri="{FF2B5EF4-FFF2-40B4-BE49-F238E27FC236}">
              <a16:creationId xmlns:a16="http://schemas.microsoft.com/office/drawing/2014/main" id="{CB2964B2-5158-45BA-819F-9EE4F62493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6" name="TextBox 4715">
          <a:extLst>
            <a:ext uri="{FF2B5EF4-FFF2-40B4-BE49-F238E27FC236}">
              <a16:creationId xmlns:a16="http://schemas.microsoft.com/office/drawing/2014/main" id="{7FC4794C-DE33-4807-8472-427787A452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7" name="TextBox 4716">
          <a:extLst>
            <a:ext uri="{FF2B5EF4-FFF2-40B4-BE49-F238E27FC236}">
              <a16:creationId xmlns:a16="http://schemas.microsoft.com/office/drawing/2014/main" id="{CCD09256-CBBB-4F54-BC21-C6415D3E54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8" name="TextBox 4717">
          <a:extLst>
            <a:ext uri="{FF2B5EF4-FFF2-40B4-BE49-F238E27FC236}">
              <a16:creationId xmlns:a16="http://schemas.microsoft.com/office/drawing/2014/main" id="{7592B6DB-4C80-4B5D-A976-43B9B5CC96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9" name="TextBox 4718">
          <a:extLst>
            <a:ext uri="{FF2B5EF4-FFF2-40B4-BE49-F238E27FC236}">
              <a16:creationId xmlns:a16="http://schemas.microsoft.com/office/drawing/2014/main" id="{7BCA64FA-AE17-4183-86B0-A9E64F4FB8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0" name="TextBox 4719">
          <a:extLst>
            <a:ext uri="{FF2B5EF4-FFF2-40B4-BE49-F238E27FC236}">
              <a16:creationId xmlns:a16="http://schemas.microsoft.com/office/drawing/2014/main" id="{A0782D4D-59A4-4052-A76B-3E82649B85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1" name="TextBox 4720">
          <a:extLst>
            <a:ext uri="{FF2B5EF4-FFF2-40B4-BE49-F238E27FC236}">
              <a16:creationId xmlns:a16="http://schemas.microsoft.com/office/drawing/2014/main" id="{22731458-CB85-4133-B9FF-723B98A1CE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2" name="TextBox 4721">
          <a:extLst>
            <a:ext uri="{FF2B5EF4-FFF2-40B4-BE49-F238E27FC236}">
              <a16:creationId xmlns:a16="http://schemas.microsoft.com/office/drawing/2014/main" id="{26F1C799-02F1-4872-90AF-5C470486F8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3" name="TextBox 4722">
          <a:extLst>
            <a:ext uri="{FF2B5EF4-FFF2-40B4-BE49-F238E27FC236}">
              <a16:creationId xmlns:a16="http://schemas.microsoft.com/office/drawing/2014/main" id="{98253D32-831A-4CE1-AB04-08E73BC247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4" name="TextBox 4723">
          <a:extLst>
            <a:ext uri="{FF2B5EF4-FFF2-40B4-BE49-F238E27FC236}">
              <a16:creationId xmlns:a16="http://schemas.microsoft.com/office/drawing/2014/main" id="{52943856-DB32-4B0C-B02B-EE96B47F39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5" name="TextBox 4724">
          <a:extLst>
            <a:ext uri="{FF2B5EF4-FFF2-40B4-BE49-F238E27FC236}">
              <a16:creationId xmlns:a16="http://schemas.microsoft.com/office/drawing/2014/main" id="{D09A5AA4-C2D5-4216-A051-ADCDCD75F8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6" name="TextBox 4725">
          <a:extLst>
            <a:ext uri="{FF2B5EF4-FFF2-40B4-BE49-F238E27FC236}">
              <a16:creationId xmlns:a16="http://schemas.microsoft.com/office/drawing/2014/main" id="{0D85932B-C59A-43D7-B479-A6721A9D8B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7" name="TextBox 4726">
          <a:extLst>
            <a:ext uri="{FF2B5EF4-FFF2-40B4-BE49-F238E27FC236}">
              <a16:creationId xmlns:a16="http://schemas.microsoft.com/office/drawing/2014/main" id="{ED4F9E7F-2A27-4DA7-949A-909A60C32E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8" name="TextBox 4727">
          <a:extLst>
            <a:ext uri="{FF2B5EF4-FFF2-40B4-BE49-F238E27FC236}">
              <a16:creationId xmlns:a16="http://schemas.microsoft.com/office/drawing/2014/main" id="{0241083A-4322-44EF-812B-3A0EFA4853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9" name="TextBox 4728">
          <a:extLst>
            <a:ext uri="{FF2B5EF4-FFF2-40B4-BE49-F238E27FC236}">
              <a16:creationId xmlns:a16="http://schemas.microsoft.com/office/drawing/2014/main" id="{1A67670B-D4CE-4F3B-B7BE-08A80F4EEE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0" name="TextBox 4729">
          <a:extLst>
            <a:ext uri="{FF2B5EF4-FFF2-40B4-BE49-F238E27FC236}">
              <a16:creationId xmlns:a16="http://schemas.microsoft.com/office/drawing/2014/main" id="{924339B8-88D4-4A1F-B075-78494A53B3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1" name="TextBox 4730">
          <a:extLst>
            <a:ext uri="{FF2B5EF4-FFF2-40B4-BE49-F238E27FC236}">
              <a16:creationId xmlns:a16="http://schemas.microsoft.com/office/drawing/2014/main" id="{65BFA41C-BD00-4D7D-BCBC-93960830CD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2" name="TextBox 4731">
          <a:extLst>
            <a:ext uri="{FF2B5EF4-FFF2-40B4-BE49-F238E27FC236}">
              <a16:creationId xmlns:a16="http://schemas.microsoft.com/office/drawing/2014/main" id="{0B758413-ED6D-4BA7-B200-D3C7C4D3F1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3" name="TextBox 4732">
          <a:extLst>
            <a:ext uri="{FF2B5EF4-FFF2-40B4-BE49-F238E27FC236}">
              <a16:creationId xmlns:a16="http://schemas.microsoft.com/office/drawing/2014/main" id="{ABFC8CE9-A83B-4756-B02E-38A92C1054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4" name="TextBox 4733">
          <a:extLst>
            <a:ext uri="{FF2B5EF4-FFF2-40B4-BE49-F238E27FC236}">
              <a16:creationId xmlns:a16="http://schemas.microsoft.com/office/drawing/2014/main" id="{9D0B0C68-C28F-4C44-BC4F-5817668F33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5" name="TextBox 4734">
          <a:extLst>
            <a:ext uri="{FF2B5EF4-FFF2-40B4-BE49-F238E27FC236}">
              <a16:creationId xmlns:a16="http://schemas.microsoft.com/office/drawing/2014/main" id="{A8DD4D4A-A376-46E8-B37B-622FA9AD8D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6" name="TextBox 4735">
          <a:extLst>
            <a:ext uri="{FF2B5EF4-FFF2-40B4-BE49-F238E27FC236}">
              <a16:creationId xmlns:a16="http://schemas.microsoft.com/office/drawing/2014/main" id="{3EF82B14-6707-4F31-84C4-4F297FD7FB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7" name="TextBox 4736">
          <a:extLst>
            <a:ext uri="{FF2B5EF4-FFF2-40B4-BE49-F238E27FC236}">
              <a16:creationId xmlns:a16="http://schemas.microsoft.com/office/drawing/2014/main" id="{2DA07F04-575A-4334-A212-E2D2193DE8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8" name="TextBox 4737">
          <a:extLst>
            <a:ext uri="{FF2B5EF4-FFF2-40B4-BE49-F238E27FC236}">
              <a16:creationId xmlns:a16="http://schemas.microsoft.com/office/drawing/2014/main" id="{4992DC62-0517-49C1-9231-7F94F2C54D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9" name="TextBox 4738">
          <a:extLst>
            <a:ext uri="{FF2B5EF4-FFF2-40B4-BE49-F238E27FC236}">
              <a16:creationId xmlns:a16="http://schemas.microsoft.com/office/drawing/2014/main" id="{49742CD8-2603-4BFB-96DF-260C7FBA50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0" name="TextBox 4739">
          <a:extLst>
            <a:ext uri="{FF2B5EF4-FFF2-40B4-BE49-F238E27FC236}">
              <a16:creationId xmlns:a16="http://schemas.microsoft.com/office/drawing/2014/main" id="{ED33B45C-007A-4971-9C92-09E04297D7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1" name="TextBox 4740">
          <a:extLst>
            <a:ext uri="{FF2B5EF4-FFF2-40B4-BE49-F238E27FC236}">
              <a16:creationId xmlns:a16="http://schemas.microsoft.com/office/drawing/2014/main" id="{F06D5315-738A-4B57-BA59-695ED3133A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2" name="TextBox 4741">
          <a:extLst>
            <a:ext uri="{FF2B5EF4-FFF2-40B4-BE49-F238E27FC236}">
              <a16:creationId xmlns:a16="http://schemas.microsoft.com/office/drawing/2014/main" id="{AD8A4736-B827-4FE9-B6CD-D7D36D9FD3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3" name="TextBox 4742">
          <a:extLst>
            <a:ext uri="{FF2B5EF4-FFF2-40B4-BE49-F238E27FC236}">
              <a16:creationId xmlns:a16="http://schemas.microsoft.com/office/drawing/2014/main" id="{06A9ACC3-50AC-4A40-8A0C-432538FA45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4" name="TextBox 4743">
          <a:extLst>
            <a:ext uri="{FF2B5EF4-FFF2-40B4-BE49-F238E27FC236}">
              <a16:creationId xmlns:a16="http://schemas.microsoft.com/office/drawing/2014/main" id="{F019C14D-3B0B-440A-A2FB-D0A9DE778A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5" name="TextBox 4744">
          <a:extLst>
            <a:ext uri="{FF2B5EF4-FFF2-40B4-BE49-F238E27FC236}">
              <a16:creationId xmlns:a16="http://schemas.microsoft.com/office/drawing/2014/main" id="{18258BAF-3D68-4F28-8B1E-0EDCF10C6A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6" name="TextBox 4745">
          <a:extLst>
            <a:ext uri="{FF2B5EF4-FFF2-40B4-BE49-F238E27FC236}">
              <a16:creationId xmlns:a16="http://schemas.microsoft.com/office/drawing/2014/main" id="{41663C82-4978-48BE-9888-F4FCED8126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7" name="TextBox 4746">
          <a:extLst>
            <a:ext uri="{FF2B5EF4-FFF2-40B4-BE49-F238E27FC236}">
              <a16:creationId xmlns:a16="http://schemas.microsoft.com/office/drawing/2014/main" id="{66623F74-9510-4DDF-90B2-7685E65F04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8" name="TextBox 4747">
          <a:extLst>
            <a:ext uri="{FF2B5EF4-FFF2-40B4-BE49-F238E27FC236}">
              <a16:creationId xmlns:a16="http://schemas.microsoft.com/office/drawing/2014/main" id="{9F755765-50AC-4DE6-A2B9-C9C1A13E96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9" name="TextBox 4748">
          <a:extLst>
            <a:ext uri="{FF2B5EF4-FFF2-40B4-BE49-F238E27FC236}">
              <a16:creationId xmlns:a16="http://schemas.microsoft.com/office/drawing/2014/main" id="{5A9170BB-CE6C-4632-A2E5-02C1F47026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0" name="TextBox 4749">
          <a:extLst>
            <a:ext uri="{FF2B5EF4-FFF2-40B4-BE49-F238E27FC236}">
              <a16:creationId xmlns:a16="http://schemas.microsoft.com/office/drawing/2014/main" id="{7A9B77C8-1716-41FF-8F81-7229A993CA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1" name="TextBox 4750">
          <a:extLst>
            <a:ext uri="{FF2B5EF4-FFF2-40B4-BE49-F238E27FC236}">
              <a16:creationId xmlns:a16="http://schemas.microsoft.com/office/drawing/2014/main" id="{ECA72A95-088B-45AF-911A-3250E9D16E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2" name="TextBox 4751">
          <a:extLst>
            <a:ext uri="{FF2B5EF4-FFF2-40B4-BE49-F238E27FC236}">
              <a16:creationId xmlns:a16="http://schemas.microsoft.com/office/drawing/2014/main" id="{AC69A67B-1CBE-4168-9F69-F92335BEA5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3" name="TextBox 4752">
          <a:extLst>
            <a:ext uri="{FF2B5EF4-FFF2-40B4-BE49-F238E27FC236}">
              <a16:creationId xmlns:a16="http://schemas.microsoft.com/office/drawing/2014/main" id="{CC0987FE-7A90-437C-B8F2-E95A31557F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4" name="TextBox 4753">
          <a:extLst>
            <a:ext uri="{FF2B5EF4-FFF2-40B4-BE49-F238E27FC236}">
              <a16:creationId xmlns:a16="http://schemas.microsoft.com/office/drawing/2014/main" id="{CB9F5AF6-F7DE-487E-B3ED-991D15341D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5" name="TextBox 4754">
          <a:extLst>
            <a:ext uri="{FF2B5EF4-FFF2-40B4-BE49-F238E27FC236}">
              <a16:creationId xmlns:a16="http://schemas.microsoft.com/office/drawing/2014/main" id="{AF2E7295-156B-4483-A585-E4B66B71D0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6" name="TextBox 4755">
          <a:extLst>
            <a:ext uri="{FF2B5EF4-FFF2-40B4-BE49-F238E27FC236}">
              <a16:creationId xmlns:a16="http://schemas.microsoft.com/office/drawing/2014/main" id="{062B2DCD-1E26-4133-A4A4-6BB63AE859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7" name="TextBox 4756">
          <a:extLst>
            <a:ext uri="{FF2B5EF4-FFF2-40B4-BE49-F238E27FC236}">
              <a16:creationId xmlns:a16="http://schemas.microsoft.com/office/drawing/2014/main" id="{B60CA5B2-9818-4EBC-8FA0-767FC43502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8" name="TextBox 4757">
          <a:extLst>
            <a:ext uri="{FF2B5EF4-FFF2-40B4-BE49-F238E27FC236}">
              <a16:creationId xmlns:a16="http://schemas.microsoft.com/office/drawing/2014/main" id="{01B4F23C-B198-444D-87B8-8AEFBF1DF4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9" name="TextBox 4758">
          <a:extLst>
            <a:ext uri="{FF2B5EF4-FFF2-40B4-BE49-F238E27FC236}">
              <a16:creationId xmlns:a16="http://schemas.microsoft.com/office/drawing/2014/main" id="{DA9EC6F5-E2CD-42BF-AA69-2A1D1277EB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0" name="TextBox 4759">
          <a:extLst>
            <a:ext uri="{FF2B5EF4-FFF2-40B4-BE49-F238E27FC236}">
              <a16:creationId xmlns:a16="http://schemas.microsoft.com/office/drawing/2014/main" id="{8B5F3D48-1312-4F65-B63A-D222BFB243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1" name="TextBox 4760">
          <a:extLst>
            <a:ext uri="{FF2B5EF4-FFF2-40B4-BE49-F238E27FC236}">
              <a16:creationId xmlns:a16="http://schemas.microsoft.com/office/drawing/2014/main" id="{865063C6-D911-43CD-AF46-F9F7CD6B94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2" name="TextBox 4761">
          <a:extLst>
            <a:ext uri="{FF2B5EF4-FFF2-40B4-BE49-F238E27FC236}">
              <a16:creationId xmlns:a16="http://schemas.microsoft.com/office/drawing/2014/main" id="{63F1BCFD-2329-4C7A-9DB3-FE3630371E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3" name="TextBox 4762">
          <a:extLst>
            <a:ext uri="{FF2B5EF4-FFF2-40B4-BE49-F238E27FC236}">
              <a16:creationId xmlns:a16="http://schemas.microsoft.com/office/drawing/2014/main" id="{CA4C012A-63FF-4E7A-A498-5A969E483B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4" name="TextBox 4763">
          <a:extLst>
            <a:ext uri="{FF2B5EF4-FFF2-40B4-BE49-F238E27FC236}">
              <a16:creationId xmlns:a16="http://schemas.microsoft.com/office/drawing/2014/main" id="{F72A60C3-50D7-420A-BF1B-F822542F80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5" name="TextBox 4764">
          <a:extLst>
            <a:ext uri="{FF2B5EF4-FFF2-40B4-BE49-F238E27FC236}">
              <a16:creationId xmlns:a16="http://schemas.microsoft.com/office/drawing/2014/main" id="{A27F4795-2B12-49E7-8109-EE8E7D8AA5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6" name="TextBox 4765">
          <a:extLst>
            <a:ext uri="{FF2B5EF4-FFF2-40B4-BE49-F238E27FC236}">
              <a16:creationId xmlns:a16="http://schemas.microsoft.com/office/drawing/2014/main" id="{91A2C1B1-323D-492B-ACE9-24AE795DB3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7" name="TextBox 4766">
          <a:extLst>
            <a:ext uri="{FF2B5EF4-FFF2-40B4-BE49-F238E27FC236}">
              <a16:creationId xmlns:a16="http://schemas.microsoft.com/office/drawing/2014/main" id="{281E29DB-C28C-48D2-A2B1-AB789C2FB6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8" name="TextBox 4767">
          <a:extLst>
            <a:ext uri="{FF2B5EF4-FFF2-40B4-BE49-F238E27FC236}">
              <a16:creationId xmlns:a16="http://schemas.microsoft.com/office/drawing/2014/main" id="{A3403BBF-140A-4B89-BF7B-C23AF3973C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9" name="TextBox 4768">
          <a:extLst>
            <a:ext uri="{FF2B5EF4-FFF2-40B4-BE49-F238E27FC236}">
              <a16:creationId xmlns:a16="http://schemas.microsoft.com/office/drawing/2014/main" id="{C3BA2FFB-5014-47AA-9599-251D9A4020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0" name="TextBox 4769">
          <a:extLst>
            <a:ext uri="{FF2B5EF4-FFF2-40B4-BE49-F238E27FC236}">
              <a16:creationId xmlns:a16="http://schemas.microsoft.com/office/drawing/2014/main" id="{0E4C80C4-7422-4F60-BD58-A99BE8804B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1" name="TextBox 4770">
          <a:extLst>
            <a:ext uri="{FF2B5EF4-FFF2-40B4-BE49-F238E27FC236}">
              <a16:creationId xmlns:a16="http://schemas.microsoft.com/office/drawing/2014/main" id="{5E96E57F-20B1-4245-B9FE-817D6ADDA4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2" name="TextBox 4771">
          <a:extLst>
            <a:ext uri="{FF2B5EF4-FFF2-40B4-BE49-F238E27FC236}">
              <a16:creationId xmlns:a16="http://schemas.microsoft.com/office/drawing/2014/main" id="{E0C6BF8F-B377-4EFE-A563-AF682CB476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3" name="TextBox 4772">
          <a:extLst>
            <a:ext uri="{FF2B5EF4-FFF2-40B4-BE49-F238E27FC236}">
              <a16:creationId xmlns:a16="http://schemas.microsoft.com/office/drawing/2014/main" id="{42636E66-7EF0-4081-A68E-92E5CFDE5C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4" name="TextBox 4773">
          <a:extLst>
            <a:ext uri="{FF2B5EF4-FFF2-40B4-BE49-F238E27FC236}">
              <a16:creationId xmlns:a16="http://schemas.microsoft.com/office/drawing/2014/main" id="{7A86D538-713B-469C-B106-E492717B80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5" name="TextBox 4774">
          <a:extLst>
            <a:ext uri="{FF2B5EF4-FFF2-40B4-BE49-F238E27FC236}">
              <a16:creationId xmlns:a16="http://schemas.microsoft.com/office/drawing/2014/main" id="{ED83BF3F-4EE1-4A4C-A605-73842FF186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6" name="TextBox 4775">
          <a:extLst>
            <a:ext uri="{FF2B5EF4-FFF2-40B4-BE49-F238E27FC236}">
              <a16:creationId xmlns:a16="http://schemas.microsoft.com/office/drawing/2014/main" id="{7F5D5BDC-725E-425A-A3B7-E600670DD7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7" name="TextBox 4776">
          <a:extLst>
            <a:ext uri="{FF2B5EF4-FFF2-40B4-BE49-F238E27FC236}">
              <a16:creationId xmlns:a16="http://schemas.microsoft.com/office/drawing/2014/main" id="{05E39F0F-4B75-4BDE-8E1A-BE720C2880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8" name="TextBox 4777">
          <a:extLst>
            <a:ext uri="{FF2B5EF4-FFF2-40B4-BE49-F238E27FC236}">
              <a16:creationId xmlns:a16="http://schemas.microsoft.com/office/drawing/2014/main" id="{A5A26392-970D-4973-B732-E1CEED6B0C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9" name="TextBox 4778">
          <a:extLst>
            <a:ext uri="{FF2B5EF4-FFF2-40B4-BE49-F238E27FC236}">
              <a16:creationId xmlns:a16="http://schemas.microsoft.com/office/drawing/2014/main" id="{163937F4-80D4-4142-BFDC-305D035D07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0" name="TextBox 4779">
          <a:extLst>
            <a:ext uri="{FF2B5EF4-FFF2-40B4-BE49-F238E27FC236}">
              <a16:creationId xmlns:a16="http://schemas.microsoft.com/office/drawing/2014/main" id="{D90D367E-865C-4227-9354-82591D7BF9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1" name="TextBox 4780">
          <a:extLst>
            <a:ext uri="{FF2B5EF4-FFF2-40B4-BE49-F238E27FC236}">
              <a16:creationId xmlns:a16="http://schemas.microsoft.com/office/drawing/2014/main" id="{ADA821D2-FF28-4BEC-972B-49332F1A93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2" name="TextBox 4781">
          <a:extLst>
            <a:ext uri="{FF2B5EF4-FFF2-40B4-BE49-F238E27FC236}">
              <a16:creationId xmlns:a16="http://schemas.microsoft.com/office/drawing/2014/main" id="{8F348130-8F99-4631-B460-2EAE69A36C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3" name="TextBox 4782">
          <a:extLst>
            <a:ext uri="{FF2B5EF4-FFF2-40B4-BE49-F238E27FC236}">
              <a16:creationId xmlns:a16="http://schemas.microsoft.com/office/drawing/2014/main" id="{4A8CAB08-3289-489B-83AC-399D35A17C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4" name="TextBox 4783">
          <a:extLst>
            <a:ext uri="{FF2B5EF4-FFF2-40B4-BE49-F238E27FC236}">
              <a16:creationId xmlns:a16="http://schemas.microsoft.com/office/drawing/2014/main" id="{353C7D8F-741C-47C5-9580-DFA2D52E5A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5" name="TextBox 4784">
          <a:extLst>
            <a:ext uri="{FF2B5EF4-FFF2-40B4-BE49-F238E27FC236}">
              <a16:creationId xmlns:a16="http://schemas.microsoft.com/office/drawing/2014/main" id="{510EB0C9-8AF0-422D-A4D0-4BF2959602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6" name="TextBox 4785">
          <a:extLst>
            <a:ext uri="{FF2B5EF4-FFF2-40B4-BE49-F238E27FC236}">
              <a16:creationId xmlns:a16="http://schemas.microsoft.com/office/drawing/2014/main" id="{F0035D6E-B899-4971-A55F-BE26550946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7" name="TextBox 4786">
          <a:extLst>
            <a:ext uri="{FF2B5EF4-FFF2-40B4-BE49-F238E27FC236}">
              <a16:creationId xmlns:a16="http://schemas.microsoft.com/office/drawing/2014/main" id="{6EA369CC-C1CD-4BF9-9D76-50A7383831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8" name="TextBox 4787">
          <a:extLst>
            <a:ext uri="{FF2B5EF4-FFF2-40B4-BE49-F238E27FC236}">
              <a16:creationId xmlns:a16="http://schemas.microsoft.com/office/drawing/2014/main" id="{D5E38BB9-BCF5-4B66-B74D-6B947F6BD1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9" name="TextBox 4788">
          <a:extLst>
            <a:ext uri="{FF2B5EF4-FFF2-40B4-BE49-F238E27FC236}">
              <a16:creationId xmlns:a16="http://schemas.microsoft.com/office/drawing/2014/main" id="{65DD2C58-2A66-4F68-8E8F-8F2108930F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0" name="TextBox 4789">
          <a:extLst>
            <a:ext uri="{FF2B5EF4-FFF2-40B4-BE49-F238E27FC236}">
              <a16:creationId xmlns:a16="http://schemas.microsoft.com/office/drawing/2014/main" id="{1EC59E32-25D7-4823-8449-7217DDDE35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1" name="TextBox 4790">
          <a:extLst>
            <a:ext uri="{FF2B5EF4-FFF2-40B4-BE49-F238E27FC236}">
              <a16:creationId xmlns:a16="http://schemas.microsoft.com/office/drawing/2014/main" id="{64ECFB50-8649-4ECF-BF10-FE2DF0B73A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2" name="TextBox 4791">
          <a:extLst>
            <a:ext uri="{FF2B5EF4-FFF2-40B4-BE49-F238E27FC236}">
              <a16:creationId xmlns:a16="http://schemas.microsoft.com/office/drawing/2014/main" id="{09CDE963-06FD-485B-A0CC-C04B0FAD1E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3" name="TextBox 4792">
          <a:extLst>
            <a:ext uri="{FF2B5EF4-FFF2-40B4-BE49-F238E27FC236}">
              <a16:creationId xmlns:a16="http://schemas.microsoft.com/office/drawing/2014/main" id="{C78BF9DE-53D6-4CBB-9C5B-B3E27D13AD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4" name="TextBox 4793">
          <a:extLst>
            <a:ext uri="{FF2B5EF4-FFF2-40B4-BE49-F238E27FC236}">
              <a16:creationId xmlns:a16="http://schemas.microsoft.com/office/drawing/2014/main" id="{51122EFD-AB2E-4CA4-9D52-B19F33B390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5" name="TextBox 4794">
          <a:extLst>
            <a:ext uri="{FF2B5EF4-FFF2-40B4-BE49-F238E27FC236}">
              <a16:creationId xmlns:a16="http://schemas.microsoft.com/office/drawing/2014/main" id="{421687E9-8E75-4B9F-8DF4-66117EB92F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6" name="TextBox 4795">
          <a:extLst>
            <a:ext uri="{FF2B5EF4-FFF2-40B4-BE49-F238E27FC236}">
              <a16:creationId xmlns:a16="http://schemas.microsoft.com/office/drawing/2014/main" id="{C1A5E914-EA9F-4526-82B6-C4981937B2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7" name="TextBox 4796">
          <a:extLst>
            <a:ext uri="{FF2B5EF4-FFF2-40B4-BE49-F238E27FC236}">
              <a16:creationId xmlns:a16="http://schemas.microsoft.com/office/drawing/2014/main" id="{896BCE5A-FB19-45AC-A235-148224093C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8" name="TextBox 4797">
          <a:extLst>
            <a:ext uri="{FF2B5EF4-FFF2-40B4-BE49-F238E27FC236}">
              <a16:creationId xmlns:a16="http://schemas.microsoft.com/office/drawing/2014/main" id="{04FE5563-6A5E-4D56-B077-79B750B99D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9" name="TextBox 4798">
          <a:extLst>
            <a:ext uri="{FF2B5EF4-FFF2-40B4-BE49-F238E27FC236}">
              <a16:creationId xmlns:a16="http://schemas.microsoft.com/office/drawing/2014/main" id="{DF10E820-4C4F-42DF-BB8E-E2380B5D3E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0" name="TextBox 4799">
          <a:extLst>
            <a:ext uri="{FF2B5EF4-FFF2-40B4-BE49-F238E27FC236}">
              <a16:creationId xmlns:a16="http://schemas.microsoft.com/office/drawing/2014/main" id="{1623C9F5-18FF-48CA-9565-959DEC6649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1" name="TextBox 4800">
          <a:extLst>
            <a:ext uri="{FF2B5EF4-FFF2-40B4-BE49-F238E27FC236}">
              <a16:creationId xmlns:a16="http://schemas.microsoft.com/office/drawing/2014/main" id="{A16FD287-7C47-4E22-9D32-8D53A28C85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2" name="TextBox 4801">
          <a:extLst>
            <a:ext uri="{FF2B5EF4-FFF2-40B4-BE49-F238E27FC236}">
              <a16:creationId xmlns:a16="http://schemas.microsoft.com/office/drawing/2014/main" id="{4B9D60DB-BE2F-4C0F-B408-4646847A15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3" name="TextBox 4802">
          <a:extLst>
            <a:ext uri="{FF2B5EF4-FFF2-40B4-BE49-F238E27FC236}">
              <a16:creationId xmlns:a16="http://schemas.microsoft.com/office/drawing/2014/main" id="{56CAA9E8-BC95-47E9-B279-A185A8F96B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4" name="TextBox 4803">
          <a:extLst>
            <a:ext uri="{FF2B5EF4-FFF2-40B4-BE49-F238E27FC236}">
              <a16:creationId xmlns:a16="http://schemas.microsoft.com/office/drawing/2014/main" id="{14E98CBD-86A2-435E-8C57-C09D7027AD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5" name="TextBox 4804">
          <a:extLst>
            <a:ext uri="{FF2B5EF4-FFF2-40B4-BE49-F238E27FC236}">
              <a16:creationId xmlns:a16="http://schemas.microsoft.com/office/drawing/2014/main" id="{0331E730-A166-4932-AEC3-611BCC5A7F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6" name="TextBox 4805">
          <a:extLst>
            <a:ext uri="{FF2B5EF4-FFF2-40B4-BE49-F238E27FC236}">
              <a16:creationId xmlns:a16="http://schemas.microsoft.com/office/drawing/2014/main" id="{533E103A-215D-462C-9587-C30BD9FFA4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7" name="TextBox 4806">
          <a:extLst>
            <a:ext uri="{FF2B5EF4-FFF2-40B4-BE49-F238E27FC236}">
              <a16:creationId xmlns:a16="http://schemas.microsoft.com/office/drawing/2014/main" id="{AA795D86-0F60-4AB5-9CD8-35F8170AFA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8" name="TextBox 4807">
          <a:extLst>
            <a:ext uri="{FF2B5EF4-FFF2-40B4-BE49-F238E27FC236}">
              <a16:creationId xmlns:a16="http://schemas.microsoft.com/office/drawing/2014/main" id="{C0C47F34-1A64-46B8-913E-C60AE4A4E0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9" name="TextBox 4808">
          <a:extLst>
            <a:ext uri="{FF2B5EF4-FFF2-40B4-BE49-F238E27FC236}">
              <a16:creationId xmlns:a16="http://schemas.microsoft.com/office/drawing/2014/main" id="{0E643AEF-D27F-4FB9-9E0C-625794641F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0" name="TextBox 4809">
          <a:extLst>
            <a:ext uri="{FF2B5EF4-FFF2-40B4-BE49-F238E27FC236}">
              <a16:creationId xmlns:a16="http://schemas.microsoft.com/office/drawing/2014/main" id="{CDC8FC78-0416-4C5D-9F80-FBCA159CFA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1" name="TextBox 4810">
          <a:extLst>
            <a:ext uri="{FF2B5EF4-FFF2-40B4-BE49-F238E27FC236}">
              <a16:creationId xmlns:a16="http://schemas.microsoft.com/office/drawing/2014/main" id="{0BE5E6C1-C56F-48A9-B6AD-B6B33E3307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2" name="TextBox 4811">
          <a:extLst>
            <a:ext uri="{FF2B5EF4-FFF2-40B4-BE49-F238E27FC236}">
              <a16:creationId xmlns:a16="http://schemas.microsoft.com/office/drawing/2014/main" id="{9CB14406-7520-47F6-B965-FD759E93B6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3" name="TextBox 4812">
          <a:extLst>
            <a:ext uri="{FF2B5EF4-FFF2-40B4-BE49-F238E27FC236}">
              <a16:creationId xmlns:a16="http://schemas.microsoft.com/office/drawing/2014/main" id="{AD9DE520-EF4C-46EE-9042-914BF70C3A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4" name="TextBox 4813">
          <a:extLst>
            <a:ext uri="{FF2B5EF4-FFF2-40B4-BE49-F238E27FC236}">
              <a16:creationId xmlns:a16="http://schemas.microsoft.com/office/drawing/2014/main" id="{5CE38EFD-6E5C-40B5-9734-DB6596B766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5" name="TextBox 4814">
          <a:extLst>
            <a:ext uri="{FF2B5EF4-FFF2-40B4-BE49-F238E27FC236}">
              <a16:creationId xmlns:a16="http://schemas.microsoft.com/office/drawing/2014/main" id="{57BB2E91-78B1-4064-943E-6536C2B9E9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6" name="TextBox 4815">
          <a:extLst>
            <a:ext uri="{FF2B5EF4-FFF2-40B4-BE49-F238E27FC236}">
              <a16:creationId xmlns:a16="http://schemas.microsoft.com/office/drawing/2014/main" id="{4C9A5825-9534-42F6-8820-E2F1B41DD9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7" name="TextBox 4816">
          <a:extLst>
            <a:ext uri="{FF2B5EF4-FFF2-40B4-BE49-F238E27FC236}">
              <a16:creationId xmlns:a16="http://schemas.microsoft.com/office/drawing/2014/main" id="{E57D991B-5A59-4643-B5AE-D01311E7C4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8" name="TextBox 4817">
          <a:extLst>
            <a:ext uri="{FF2B5EF4-FFF2-40B4-BE49-F238E27FC236}">
              <a16:creationId xmlns:a16="http://schemas.microsoft.com/office/drawing/2014/main" id="{B35F268E-10F1-461C-9F1B-B7A15C2EE4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9" name="TextBox 4818">
          <a:extLst>
            <a:ext uri="{FF2B5EF4-FFF2-40B4-BE49-F238E27FC236}">
              <a16:creationId xmlns:a16="http://schemas.microsoft.com/office/drawing/2014/main" id="{E1425410-A8D0-4E97-816F-9859626D02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0" name="TextBox 4819">
          <a:extLst>
            <a:ext uri="{FF2B5EF4-FFF2-40B4-BE49-F238E27FC236}">
              <a16:creationId xmlns:a16="http://schemas.microsoft.com/office/drawing/2014/main" id="{6884612D-450E-4219-9958-DD3C4C27C2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1" name="TextBox 4820">
          <a:extLst>
            <a:ext uri="{FF2B5EF4-FFF2-40B4-BE49-F238E27FC236}">
              <a16:creationId xmlns:a16="http://schemas.microsoft.com/office/drawing/2014/main" id="{3BDBF229-F74A-4EBE-B8BD-9F2DA6843C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2" name="TextBox 4821">
          <a:extLst>
            <a:ext uri="{FF2B5EF4-FFF2-40B4-BE49-F238E27FC236}">
              <a16:creationId xmlns:a16="http://schemas.microsoft.com/office/drawing/2014/main" id="{58A1533A-626D-446B-90C0-5BE70AB4DA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3" name="TextBox 4822">
          <a:extLst>
            <a:ext uri="{FF2B5EF4-FFF2-40B4-BE49-F238E27FC236}">
              <a16:creationId xmlns:a16="http://schemas.microsoft.com/office/drawing/2014/main" id="{B44C9749-E887-4463-94AD-D9FCEF57EF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4" name="TextBox 4823">
          <a:extLst>
            <a:ext uri="{FF2B5EF4-FFF2-40B4-BE49-F238E27FC236}">
              <a16:creationId xmlns:a16="http://schemas.microsoft.com/office/drawing/2014/main" id="{5ED30991-EB19-46EC-9B5A-BD556EFD7C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5" name="TextBox 4824">
          <a:extLst>
            <a:ext uri="{FF2B5EF4-FFF2-40B4-BE49-F238E27FC236}">
              <a16:creationId xmlns:a16="http://schemas.microsoft.com/office/drawing/2014/main" id="{3EAF1362-EA53-4D10-B2EA-E82175B1C7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6" name="TextBox 4825">
          <a:extLst>
            <a:ext uri="{FF2B5EF4-FFF2-40B4-BE49-F238E27FC236}">
              <a16:creationId xmlns:a16="http://schemas.microsoft.com/office/drawing/2014/main" id="{CD4FD20E-74AC-4DE8-B570-4775225E06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7" name="TextBox 4826">
          <a:extLst>
            <a:ext uri="{FF2B5EF4-FFF2-40B4-BE49-F238E27FC236}">
              <a16:creationId xmlns:a16="http://schemas.microsoft.com/office/drawing/2014/main" id="{4B1FE06D-5084-4807-9081-820C1093A5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8" name="TextBox 4827">
          <a:extLst>
            <a:ext uri="{FF2B5EF4-FFF2-40B4-BE49-F238E27FC236}">
              <a16:creationId xmlns:a16="http://schemas.microsoft.com/office/drawing/2014/main" id="{3D9195D8-D7D6-4815-AFE8-BB419C3F34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9" name="TextBox 4828">
          <a:extLst>
            <a:ext uri="{FF2B5EF4-FFF2-40B4-BE49-F238E27FC236}">
              <a16:creationId xmlns:a16="http://schemas.microsoft.com/office/drawing/2014/main" id="{829893BA-AFBA-40B6-BCB9-EE1C43F817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0" name="TextBox 4829">
          <a:extLst>
            <a:ext uri="{FF2B5EF4-FFF2-40B4-BE49-F238E27FC236}">
              <a16:creationId xmlns:a16="http://schemas.microsoft.com/office/drawing/2014/main" id="{5A5C3004-8784-48E0-BC4A-1DE4FD9F08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1" name="TextBox 4830">
          <a:extLst>
            <a:ext uri="{FF2B5EF4-FFF2-40B4-BE49-F238E27FC236}">
              <a16:creationId xmlns:a16="http://schemas.microsoft.com/office/drawing/2014/main" id="{AE5B6369-B46D-4E8B-A509-18DCF01022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2" name="TextBox 4831">
          <a:extLst>
            <a:ext uri="{FF2B5EF4-FFF2-40B4-BE49-F238E27FC236}">
              <a16:creationId xmlns:a16="http://schemas.microsoft.com/office/drawing/2014/main" id="{47E7970A-04FC-4AE7-9EA2-8CFA506DB3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3" name="TextBox 4832">
          <a:extLst>
            <a:ext uri="{FF2B5EF4-FFF2-40B4-BE49-F238E27FC236}">
              <a16:creationId xmlns:a16="http://schemas.microsoft.com/office/drawing/2014/main" id="{53997BCC-9C2A-4F9A-8564-7CDF2B16FB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4" name="TextBox 4833">
          <a:extLst>
            <a:ext uri="{FF2B5EF4-FFF2-40B4-BE49-F238E27FC236}">
              <a16:creationId xmlns:a16="http://schemas.microsoft.com/office/drawing/2014/main" id="{74120EAB-0FB5-4AEA-BA15-43F0B74B63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5" name="TextBox 4834">
          <a:extLst>
            <a:ext uri="{FF2B5EF4-FFF2-40B4-BE49-F238E27FC236}">
              <a16:creationId xmlns:a16="http://schemas.microsoft.com/office/drawing/2014/main" id="{13355D25-3184-42BA-9B26-C5D5F66B04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6" name="TextBox 4835">
          <a:extLst>
            <a:ext uri="{FF2B5EF4-FFF2-40B4-BE49-F238E27FC236}">
              <a16:creationId xmlns:a16="http://schemas.microsoft.com/office/drawing/2014/main" id="{1797EF34-B6A8-4B8F-97E5-405350CF03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7" name="TextBox 4836">
          <a:extLst>
            <a:ext uri="{FF2B5EF4-FFF2-40B4-BE49-F238E27FC236}">
              <a16:creationId xmlns:a16="http://schemas.microsoft.com/office/drawing/2014/main" id="{A31E7269-CF5C-42C8-B207-1A0A1861A9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8" name="TextBox 4837">
          <a:extLst>
            <a:ext uri="{FF2B5EF4-FFF2-40B4-BE49-F238E27FC236}">
              <a16:creationId xmlns:a16="http://schemas.microsoft.com/office/drawing/2014/main" id="{5706A34E-8E43-4367-AA3C-F4E0A6B79F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9" name="TextBox 4838">
          <a:extLst>
            <a:ext uri="{FF2B5EF4-FFF2-40B4-BE49-F238E27FC236}">
              <a16:creationId xmlns:a16="http://schemas.microsoft.com/office/drawing/2014/main" id="{0AFEE461-A1E2-43A3-BE10-9FAC55AE08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0" name="TextBox 4839">
          <a:extLst>
            <a:ext uri="{FF2B5EF4-FFF2-40B4-BE49-F238E27FC236}">
              <a16:creationId xmlns:a16="http://schemas.microsoft.com/office/drawing/2014/main" id="{E0E4CD24-6E44-4887-849E-37DC629E5C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1" name="TextBox 4840">
          <a:extLst>
            <a:ext uri="{FF2B5EF4-FFF2-40B4-BE49-F238E27FC236}">
              <a16:creationId xmlns:a16="http://schemas.microsoft.com/office/drawing/2014/main" id="{F2888588-0094-457B-85BF-21BF6E4C65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2" name="TextBox 4841">
          <a:extLst>
            <a:ext uri="{FF2B5EF4-FFF2-40B4-BE49-F238E27FC236}">
              <a16:creationId xmlns:a16="http://schemas.microsoft.com/office/drawing/2014/main" id="{4A3BADF6-FEFE-4171-8A26-21DA0E95D5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3" name="TextBox 4842">
          <a:extLst>
            <a:ext uri="{FF2B5EF4-FFF2-40B4-BE49-F238E27FC236}">
              <a16:creationId xmlns:a16="http://schemas.microsoft.com/office/drawing/2014/main" id="{541EAA34-CAE6-4530-A15F-CB77F052C8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4" name="TextBox 4843">
          <a:extLst>
            <a:ext uri="{FF2B5EF4-FFF2-40B4-BE49-F238E27FC236}">
              <a16:creationId xmlns:a16="http://schemas.microsoft.com/office/drawing/2014/main" id="{EA4EC172-52E7-4365-94F6-0ABEE909C2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5" name="TextBox 4844">
          <a:extLst>
            <a:ext uri="{FF2B5EF4-FFF2-40B4-BE49-F238E27FC236}">
              <a16:creationId xmlns:a16="http://schemas.microsoft.com/office/drawing/2014/main" id="{7229151C-B154-4BB2-A18F-8A83426E98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6" name="TextBox 4845">
          <a:extLst>
            <a:ext uri="{FF2B5EF4-FFF2-40B4-BE49-F238E27FC236}">
              <a16:creationId xmlns:a16="http://schemas.microsoft.com/office/drawing/2014/main" id="{F67DBE36-2327-43F2-B2ED-D511B90523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7" name="TextBox 4846">
          <a:extLst>
            <a:ext uri="{FF2B5EF4-FFF2-40B4-BE49-F238E27FC236}">
              <a16:creationId xmlns:a16="http://schemas.microsoft.com/office/drawing/2014/main" id="{89CFE7A1-CE3E-45CF-B715-FB35857A6C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8" name="TextBox 4847">
          <a:extLst>
            <a:ext uri="{FF2B5EF4-FFF2-40B4-BE49-F238E27FC236}">
              <a16:creationId xmlns:a16="http://schemas.microsoft.com/office/drawing/2014/main" id="{5A09ADEB-A052-4717-9D29-6167B55F7C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9" name="TextBox 4848">
          <a:extLst>
            <a:ext uri="{FF2B5EF4-FFF2-40B4-BE49-F238E27FC236}">
              <a16:creationId xmlns:a16="http://schemas.microsoft.com/office/drawing/2014/main" id="{62ABA71E-D61A-400F-83D9-5D2C41CB10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0" name="TextBox 4849">
          <a:extLst>
            <a:ext uri="{FF2B5EF4-FFF2-40B4-BE49-F238E27FC236}">
              <a16:creationId xmlns:a16="http://schemas.microsoft.com/office/drawing/2014/main" id="{97EDA900-A728-47AF-B235-06BFCDA9AD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1" name="TextBox 4850">
          <a:extLst>
            <a:ext uri="{FF2B5EF4-FFF2-40B4-BE49-F238E27FC236}">
              <a16:creationId xmlns:a16="http://schemas.microsoft.com/office/drawing/2014/main" id="{2A2F0CB6-C085-4C3B-A716-9C02EC76B3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2" name="TextBox 4851">
          <a:extLst>
            <a:ext uri="{FF2B5EF4-FFF2-40B4-BE49-F238E27FC236}">
              <a16:creationId xmlns:a16="http://schemas.microsoft.com/office/drawing/2014/main" id="{209BB3A2-18B3-41B9-8C25-9FD91A091A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3" name="TextBox 4852">
          <a:extLst>
            <a:ext uri="{FF2B5EF4-FFF2-40B4-BE49-F238E27FC236}">
              <a16:creationId xmlns:a16="http://schemas.microsoft.com/office/drawing/2014/main" id="{888FA97C-CDA1-4910-B307-07EF2F3639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4" name="TextBox 4853">
          <a:extLst>
            <a:ext uri="{FF2B5EF4-FFF2-40B4-BE49-F238E27FC236}">
              <a16:creationId xmlns:a16="http://schemas.microsoft.com/office/drawing/2014/main" id="{46C94FAF-5CF1-466D-B695-E8D02DE8C2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5" name="TextBox 4854">
          <a:extLst>
            <a:ext uri="{FF2B5EF4-FFF2-40B4-BE49-F238E27FC236}">
              <a16:creationId xmlns:a16="http://schemas.microsoft.com/office/drawing/2014/main" id="{E2EF7D80-710A-405A-B440-8135773AF7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6" name="TextBox 4855">
          <a:extLst>
            <a:ext uri="{FF2B5EF4-FFF2-40B4-BE49-F238E27FC236}">
              <a16:creationId xmlns:a16="http://schemas.microsoft.com/office/drawing/2014/main" id="{093AF3D4-7ED3-44CE-8965-1B59ABE35D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7" name="TextBox 4856">
          <a:extLst>
            <a:ext uri="{FF2B5EF4-FFF2-40B4-BE49-F238E27FC236}">
              <a16:creationId xmlns:a16="http://schemas.microsoft.com/office/drawing/2014/main" id="{B1C1E381-746A-4358-886E-0060A387EB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8" name="TextBox 4857">
          <a:extLst>
            <a:ext uri="{FF2B5EF4-FFF2-40B4-BE49-F238E27FC236}">
              <a16:creationId xmlns:a16="http://schemas.microsoft.com/office/drawing/2014/main" id="{D847760D-8A32-4EF8-AEBF-D3458B8128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9" name="TextBox 4858">
          <a:extLst>
            <a:ext uri="{FF2B5EF4-FFF2-40B4-BE49-F238E27FC236}">
              <a16:creationId xmlns:a16="http://schemas.microsoft.com/office/drawing/2014/main" id="{4D281E37-C1A7-4EC6-992D-F9A159A3F9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0" name="TextBox 4859">
          <a:extLst>
            <a:ext uri="{FF2B5EF4-FFF2-40B4-BE49-F238E27FC236}">
              <a16:creationId xmlns:a16="http://schemas.microsoft.com/office/drawing/2014/main" id="{0BF60EF7-262A-4D75-9AF4-D03BE6D3C0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1" name="TextBox 4860">
          <a:extLst>
            <a:ext uri="{FF2B5EF4-FFF2-40B4-BE49-F238E27FC236}">
              <a16:creationId xmlns:a16="http://schemas.microsoft.com/office/drawing/2014/main" id="{7969F607-AE98-4405-BD8A-A21FA7B3B0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2" name="TextBox 4861">
          <a:extLst>
            <a:ext uri="{FF2B5EF4-FFF2-40B4-BE49-F238E27FC236}">
              <a16:creationId xmlns:a16="http://schemas.microsoft.com/office/drawing/2014/main" id="{99B82E4E-8D1F-426F-9DF5-F1F5F166B1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3" name="TextBox 4862">
          <a:extLst>
            <a:ext uri="{FF2B5EF4-FFF2-40B4-BE49-F238E27FC236}">
              <a16:creationId xmlns:a16="http://schemas.microsoft.com/office/drawing/2014/main" id="{E9751AC6-F633-48A8-81C0-70B1845F72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4" name="TextBox 4863">
          <a:extLst>
            <a:ext uri="{FF2B5EF4-FFF2-40B4-BE49-F238E27FC236}">
              <a16:creationId xmlns:a16="http://schemas.microsoft.com/office/drawing/2014/main" id="{17F290EC-706A-46B2-8A1C-74C79F9788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5" name="TextBox 4864">
          <a:extLst>
            <a:ext uri="{FF2B5EF4-FFF2-40B4-BE49-F238E27FC236}">
              <a16:creationId xmlns:a16="http://schemas.microsoft.com/office/drawing/2014/main" id="{96BAE396-3BAA-4FF1-9AE9-E915A8EEC6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6" name="TextBox 4865">
          <a:extLst>
            <a:ext uri="{FF2B5EF4-FFF2-40B4-BE49-F238E27FC236}">
              <a16:creationId xmlns:a16="http://schemas.microsoft.com/office/drawing/2014/main" id="{D75AAA21-E9B7-41AF-BFF5-A207D4F9EF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7" name="TextBox 4866">
          <a:extLst>
            <a:ext uri="{FF2B5EF4-FFF2-40B4-BE49-F238E27FC236}">
              <a16:creationId xmlns:a16="http://schemas.microsoft.com/office/drawing/2014/main" id="{2A363816-97FD-43C5-8DF4-5D75CD4092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8" name="TextBox 4867">
          <a:extLst>
            <a:ext uri="{FF2B5EF4-FFF2-40B4-BE49-F238E27FC236}">
              <a16:creationId xmlns:a16="http://schemas.microsoft.com/office/drawing/2014/main" id="{72BC6163-5737-466F-93D6-B87AB0700B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9" name="TextBox 4868">
          <a:extLst>
            <a:ext uri="{FF2B5EF4-FFF2-40B4-BE49-F238E27FC236}">
              <a16:creationId xmlns:a16="http://schemas.microsoft.com/office/drawing/2014/main" id="{C4350843-8A95-4D70-B43E-406A0622A3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0" name="TextBox 4869">
          <a:extLst>
            <a:ext uri="{FF2B5EF4-FFF2-40B4-BE49-F238E27FC236}">
              <a16:creationId xmlns:a16="http://schemas.microsoft.com/office/drawing/2014/main" id="{A8F1AE17-66E1-4659-8BB3-84503A8F30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1" name="TextBox 4870">
          <a:extLst>
            <a:ext uri="{FF2B5EF4-FFF2-40B4-BE49-F238E27FC236}">
              <a16:creationId xmlns:a16="http://schemas.microsoft.com/office/drawing/2014/main" id="{BFFDB101-74CD-475C-A566-8DA29B164E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2" name="TextBox 4871">
          <a:extLst>
            <a:ext uri="{FF2B5EF4-FFF2-40B4-BE49-F238E27FC236}">
              <a16:creationId xmlns:a16="http://schemas.microsoft.com/office/drawing/2014/main" id="{FBBDD31E-A48E-4F3A-8E8C-B2C8ED1A06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3" name="TextBox 4872">
          <a:extLst>
            <a:ext uri="{FF2B5EF4-FFF2-40B4-BE49-F238E27FC236}">
              <a16:creationId xmlns:a16="http://schemas.microsoft.com/office/drawing/2014/main" id="{0294B266-9F1B-4E67-968E-43738DE773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4" name="TextBox 4873">
          <a:extLst>
            <a:ext uri="{FF2B5EF4-FFF2-40B4-BE49-F238E27FC236}">
              <a16:creationId xmlns:a16="http://schemas.microsoft.com/office/drawing/2014/main" id="{E0DCAC79-00C5-4616-A951-5B074B8577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5" name="TextBox 4874">
          <a:extLst>
            <a:ext uri="{FF2B5EF4-FFF2-40B4-BE49-F238E27FC236}">
              <a16:creationId xmlns:a16="http://schemas.microsoft.com/office/drawing/2014/main" id="{409B0BBC-C438-4D66-867E-9E9ED95992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6" name="TextBox 4875">
          <a:extLst>
            <a:ext uri="{FF2B5EF4-FFF2-40B4-BE49-F238E27FC236}">
              <a16:creationId xmlns:a16="http://schemas.microsoft.com/office/drawing/2014/main" id="{677957B7-78BD-4529-BFC5-5C9F68F1EB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7" name="TextBox 4876">
          <a:extLst>
            <a:ext uri="{FF2B5EF4-FFF2-40B4-BE49-F238E27FC236}">
              <a16:creationId xmlns:a16="http://schemas.microsoft.com/office/drawing/2014/main" id="{1D6D39A6-78E0-4EA5-AB4D-07247FCCB9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8" name="TextBox 4877">
          <a:extLst>
            <a:ext uri="{FF2B5EF4-FFF2-40B4-BE49-F238E27FC236}">
              <a16:creationId xmlns:a16="http://schemas.microsoft.com/office/drawing/2014/main" id="{0034710C-D363-4D9F-B1F8-33EA4BAE96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9" name="TextBox 4878">
          <a:extLst>
            <a:ext uri="{FF2B5EF4-FFF2-40B4-BE49-F238E27FC236}">
              <a16:creationId xmlns:a16="http://schemas.microsoft.com/office/drawing/2014/main" id="{7E35D3B1-120D-4B5B-82B8-0E45E5CABD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0" name="TextBox 4879">
          <a:extLst>
            <a:ext uri="{FF2B5EF4-FFF2-40B4-BE49-F238E27FC236}">
              <a16:creationId xmlns:a16="http://schemas.microsoft.com/office/drawing/2014/main" id="{0E34E5DD-BAB6-4569-A236-BE5D3225D7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1" name="TextBox 4880">
          <a:extLst>
            <a:ext uri="{FF2B5EF4-FFF2-40B4-BE49-F238E27FC236}">
              <a16:creationId xmlns:a16="http://schemas.microsoft.com/office/drawing/2014/main" id="{415E82A6-CED1-4D43-9385-96B35515E6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2" name="TextBox 4881">
          <a:extLst>
            <a:ext uri="{FF2B5EF4-FFF2-40B4-BE49-F238E27FC236}">
              <a16:creationId xmlns:a16="http://schemas.microsoft.com/office/drawing/2014/main" id="{E7FAB502-F8A0-4288-9283-58008B6814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3" name="TextBox 4882">
          <a:extLst>
            <a:ext uri="{FF2B5EF4-FFF2-40B4-BE49-F238E27FC236}">
              <a16:creationId xmlns:a16="http://schemas.microsoft.com/office/drawing/2014/main" id="{D697992B-FBAD-4DEE-83AD-A0BC689639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4" name="TextBox 4883">
          <a:extLst>
            <a:ext uri="{FF2B5EF4-FFF2-40B4-BE49-F238E27FC236}">
              <a16:creationId xmlns:a16="http://schemas.microsoft.com/office/drawing/2014/main" id="{8A12895E-95F5-4B23-AFBD-774BF45E5E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5" name="TextBox 4884">
          <a:extLst>
            <a:ext uri="{FF2B5EF4-FFF2-40B4-BE49-F238E27FC236}">
              <a16:creationId xmlns:a16="http://schemas.microsoft.com/office/drawing/2014/main" id="{EBC693A5-AE56-4D78-9F22-A0D2503552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6" name="TextBox 4885">
          <a:extLst>
            <a:ext uri="{FF2B5EF4-FFF2-40B4-BE49-F238E27FC236}">
              <a16:creationId xmlns:a16="http://schemas.microsoft.com/office/drawing/2014/main" id="{B3B19812-B67B-4B7B-9C7B-242B657AE4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7" name="TextBox 4886">
          <a:extLst>
            <a:ext uri="{FF2B5EF4-FFF2-40B4-BE49-F238E27FC236}">
              <a16:creationId xmlns:a16="http://schemas.microsoft.com/office/drawing/2014/main" id="{25B1C6B6-D9DD-460D-A9B2-9A8F99E7A9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8" name="TextBox 4887">
          <a:extLst>
            <a:ext uri="{FF2B5EF4-FFF2-40B4-BE49-F238E27FC236}">
              <a16:creationId xmlns:a16="http://schemas.microsoft.com/office/drawing/2014/main" id="{85B96504-D5DE-42FD-B6D0-FE7D8CAA0E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9" name="TextBox 4888">
          <a:extLst>
            <a:ext uri="{FF2B5EF4-FFF2-40B4-BE49-F238E27FC236}">
              <a16:creationId xmlns:a16="http://schemas.microsoft.com/office/drawing/2014/main" id="{E56135FE-2913-4F09-A329-1A5ACC6ED5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0" name="TextBox 4889">
          <a:extLst>
            <a:ext uri="{FF2B5EF4-FFF2-40B4-BE49-F238E27FC236}">
              <a16:creationId xmlns:a16="http://schemas.microsoft.com/office/drawing/2014/main" id="{F80A76C1-FFC4-468C-B9D3-F507D9C0BB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1" name="TextBox 4890">
          <a:extLst>
            <a:ext uri="{FF2B5EF4-FFF2-40B4-BE49-F238E27FC236}">
              <a16:creationId xmlns:a16="http://schemas.microsoft.com/office/drawing/2014/main" id="{FC31DFD5-5DFD-4120-B230-BD600DE69D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2" name="TextBox 4891">
          <a:extLst>
            <a:ext uri="{FF2B5EF4-FFF2-40B4-BE49-F238E27FC236}">
              <a16:creationId xmlns:a16="http://schemas.microsoft.com/office/drawing/2014/main" id="{BC1D44C6-8288-4C33-8CC7-AD3F73D15E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3" name="TextBox 4892">
          <a:extLst>
            <a:ext uri="{FF2B5EF4-FFF2-40B4-BE49-F238E27FC236}">
              <a16:creationId xmlns:a16="http://schemas.microsoft.com/office/drawing/2014/main" id="{A0C7CE95-C02E-49D6-ADB5-E6FCEDBC1D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4" name="TextBox 4893">
          <a:extLst>
            <a:ext uri="{FF2B5EF4-FFF2-40B4-BE49-F238E27FC236}">
              <a16:creationId xmlns:a16="http://schemas.microsoft.com/office/drawing/2014/main" id="{3B121A5D-838F-4B7C-AABB-FB269621BD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5" name="TextBox 4894">
          <a:extLst>
            <a:ext uri="{FF2B5EF4-FFF2-40B4-BE49-F238E27FC236}">
              <a16:creationId xmlns:a16="http://schemas.microsoft.com/office/drawing/2014/main" id="{ACF07541-EEF8-49FC-9312-DB79327795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6" name="TextBox 4895">
          <a:extLst>
            <a:ext uri="{FF2B5EF4-FFF2-40B4-BE49-F238E27FC236}">
              <a16:creationId xmlns:a16="http://schemas.microsoft.com/office/drawing/2014/main" id="{BEC7CEF1-AF91-497F-BA6C-62C2CE2939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7" name="TextBox 4896">
          <a:extLst>
            <a:ext uri="{FF2B5EF4-FFF2-40B4-BE49-F238E27FC236}">
              <a16:creationId xmlns:a16="http://schemas.microsoft.com/office/drawing/2014/main" id="{71204F9D-A730-474B-992D-53F1AD0376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8" name="TextBox 4897">
          <a:extLst>
            <a:ext uri="{FF2B5EF4-FFF2-40B4-BE49-F238E27FC236}">
              <a16:creationId xmlns:a16="http://schemas.microsoft.com/office/drawing/2014/main" id="{E431594A-5B46-4D1E-8E17-AF2548229A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9" name="TextBox 4898">
          <a:extLst>
            <a:ext uri="{FF2B5EF4-FFF2-40B4-BE49-F238E27FC236}">
              <a16:creationId xmlns:a16="http://schemas.microsoft.com/office/drawing/2014/main" id="{8679E036-B64F-4ACC-BF52-0F317B1FDC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0" name="TextBox 4899">
          <a:extLst>
            <a:ext uri="{FF2B5EF4-FFF2-40B4-BE49-F238E27FC236}">
              <a16:creationId xmlns:a16="http://schemas.microsoft.com/office/drawing/2014/main" id="{537B2ECA-A86C-41B8-A867-46E1349F09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1" name="TextBox 4900">
          <a:extLst>
            <a:ext uri="{FF2B5EF4-FFF2-40B4-BE49-F238E27FC236}">
              <a16:creationId xmlns:a16="http://schemas.microsoft.com/office/drawing/2014/main" id="{41B07644-AE42-4E2F-AB10-C3F0182617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2" name="TextBox 4901">
          <a:extLst>
            <a:ext uri="{FF2B5EF4-FFF2-40B4-BE49-F238E27FC236}">
              <a16:creationId xmlns:a16="http://schemas.microsoft.com/office/drawing/2014/main" id="{2D8B538D-9292-46C0-AA3F-3E23505445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3" name="TextBox 4902">
          <a:extLst>
            <a:ext uri="{FF2B5EF4-FFF2-40B4-BE49-F238E27FC236}">
              <a16:creationId xmlns:a16="http://schemas.microsoft.com/office/drawing/2014/main" id="{AC3BC9D2-39DB-4573-A368-56A9963F84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4" name="TextBox 4903">
          <a:extLst>
            <a:ext uri="{FF2B5EF4-FFF2-40B4-BE49-F238E27FC236}">
              <a16:creationId xmlns:a16="http://schemas.microsoft.com/office/drawing/2014/main" id="{1A1C2F13-07E1-475E-8055-8C9ABCFBE8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5" name="TextBox 4904">
          <a:extLst>
            <a:ext uri="{FF2B5EF4-FFF2-40B4-BE49-F238E27FC236}">
              <a16:creationId xmlns:a16="http://schemas.microsoft.com/office/drawing/2014/main" id="{59CBED0E-6699-4726-BB6E-A89D3F6F8F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6" name="TextBox 4905">
          <a:extLst>
            <a:ext uri="{FF2B5EF4-FFF2-40B4-BE49-F238E27FC236}">
              <a16:creationId xmlns:a16="http://schemas.microsoft.com/office/drawing/2014/main" id="{0A92D855-C5C4-4070-B445-DC2DB293BA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7" name="TextBox 4906">
          <a:extLst>
            <a:ext uri="{FF2B5EF4-FFF2-40B4-BE49-F238E27FC236}">
              <a16:creationId xmlns:a16="http://schemas.microsoft.com/office/drawing/2014/main" id="{7924CF2B-F7FE-480F-9355-BEC58E7D69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8" name="TextBox 4907">
          <a:extLst>
            <a:ext uri="{FF2B5EF4-FFF2-40B4-BE49-F238E27FC236}">
              <a16:creationId xmlns:a16="http://schemas.microsoft.com/office/drawing/2014/main" id="{27628D2C-E754-469B-95CA-05E7AB82C8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9" name="TextBox 4908">
          <a:extLst>
            <a:ext uri="{FF2B5EF4-FFF2-40B4-BE49-F238E27FC236}">
              <a16:creationId xmlns:a16="http://schemas.microsoft.com/office/drawing/2014/main" id="{FD25EA2D-ED0D-4EB6-979A-C6871A7923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0" name="TextBox 4909">
          <a:extLst>
            <a:ext uri="{FF2B5EF4-FFF2-40B4-BE49-F238E27FC236}">
              <a16:creationId xmlns:a16="http://schemas.microsoft.com/office/drawing/2014/main" id="{1E29682C-55DB-4A04-B426-CA41D96D3E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1" name="TextBox 4910">
          <a:extLst>
            <a:ext uri="{FF2B5EF4-FFF2-40B4-BE49-F238E27FC236}">
              <a16:creationId xmlns:a16="http://schemas.microsoft.com/office/drawing/2014/main" id="{BDB7E7E2-F9FC-4776-97C2-B13EC07547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2" name="TextBox 4911">
          <a:extLst>
            <a:ext uri="{FF2B5EF4-FFF2-40B4-BE49-F238E27FC236}">
              <a16:creationId xmlns:a16="http://schemas.microsoft.com/office/drawing/2014/main" id="{A8ECF6B5-AACD-42E2-80CC-AA7F75A7C2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3" name="TextBox 4912">
          <a:extLst>
            <a:ext uri="{FF2B5EF4-FFF2-40B4-BE49-F238E27FC236}">
              <a16:creationId xmlns:a16="http://schemas.microsoft.com/office/drawing/2014/main" id="{A9DF6FBE-9210-4C3D-9BA8-86C40B5FBC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4" name="TextBox 4913">
          <a:extLst>
            <a:ext uri="{FF2B5EF4-FFF2-40B4-BE49-F238E27FC236}">
              <a16:creationId xmlns:a16="http://schemas.microsoft.com/office/drawing/2014/main" id="{18E75D31-5454-481B-83EF-AFD669D7F7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5" name="TextBox 4914">
          <a:extLst>
            <a:ext uri="{FF2B5EF4-FFF2-40B4-BE49-F238E27FC236}">
              <a16:creationId xmlns:a16="http://schemas.microsoft.com/office/drawing/2014/main" id="{F023B09C-1AD0-465E-8142-81E2D949FD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6" name="TextBox 4915">
          <a:extLst>
            <a:ext uri="{FF2B5EF4-FFF2-40B4-BE49-F238E27FC236}">
              <a16:creationId xmlns:a16="http://schemas.microsoft.com/office/drawing/2014/main" id="{FD66B02A-773E-475C-85C5-C400B5E5FD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7" name="TextBox 4916">
          <a:extLst>
            <a:ext uri="{FF2B5EF4-FFF2-40B4-BE49-F238E27FC236}">
              <a16:creationId xmlns:a16="http://schemas.microsoft.com/office/drawing/2014/main" id="{736471B2-7A72-436F-8B94-4F1D78F57F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8" name="TextBox 4917">
          <a:extLst>
            <a:ext uri="{FF2B5EF4-FFF2-40B4-BE49-F238E27FC236}">
              <a16:creationId xmlns:a16="http://schemas.microsoft.com/office/drawing/2014/main" id="{8F2E5D7C-41A7-450C-B93C-D7B8A21E5E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9" name="TextBox 4918">
          <a:extLst>
            <a:ext uri="{FF2B5EF4-FFF2-40B4-BE49-F238E27FC236}">
              <a16:creationId xmlns:a16="http://schemas.microsoft.com/office/drawing/2014/main" id="{E8AAF7DC-555A-4863-9CF0-95B24F64BF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0" name="TextBox 4919">
          <a:extLst>
            <a:ext uri="{FF2B5EF4-FFF2-40B4-BE49-F238E27FC236}">
              <a16:creationId xmlns:a16="http://schemas.microsoft.com/office/drawing/2014/main" id="{B8EF239C-B75C-490F-ACC2-689159CED5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1" name="TextBox 4920">
          <a:extLst>
            <a:ext uri="{FF2B5EF4-FFF2-40B4-BE49-F238E27FC236}">
              <a16:creationId xmlns:a16="http://schemas.microsoft.com/office/drawing/2014/main" id="{D5489567-BD49-40E2-8FDE-D7D1214250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2" name="TextBox 4921">
          <a:extLst>
            <a:ext uri="{FF2B5EF4-FFF2-40B4-BE49-F238E27FC236}">
              <a16:creationId xmlns:a16="http://schemas.microsoft.com/office/drawing/2014/main" id="{4D72D5E8-FD08-48D6-82E7-9F92A240F1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3" name="TextBox 4922">
          <a:extLst>
            <a:ext uri="{FF2B5EF4-FFF2-40B4-BE49-F238E27FC236}">
              <a16:creationId xmlns:a16="http://schemas.microsoft.com/office/drawing/2014/main" id="{4CE54879-CA7F-42D4-B9A2-67D67C05AD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4" name="TextBox 4923">
          <a:extLst>
            <a:ext uri="{FF2B5EF4-FFF2-40B4-BE49-F238E27FC236}">
              <a16:creationId xmlns:a16="http://schemas.microsoft.com/office/drawing/2014/main" id="{4F3BBBF8-C6CD-4585-B3E2-0C52592FE6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5" name="TextBox 4924">
          <a:extLst>
            <a:ext uri="{FF2B5EF4-FFF2-40B4-BE49-F238E27FC236}">
              <a16:creationId xmlns:a16="http://schemas.microsoft.com/office/drawing/2014/main" id="{B8970126-52EB-4FCE-A55B-A32C324671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6" name="TextBox 4925">
          <a:extLst>
            <a:ext uri="{FF2B5EF4-FFF2-40B4-BE49-F238E27FC236}">
              <a16:creationId xmlns:a16="http://schemas.microsoft.com/office/drawing/2014/main" id="{B7167713-9228-47FC-9A30-DA129478C0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7" name="TextBox 4926">
          <a:extLst>
            <a:ext uri="{FF2B5EF4-FFF2-40B4-BE49-F238E27FC236}">
              <a16:creationId xmlns:a16="http://schemas.microsoft.com/office/drawing/2014/main" id="{D175743E-E07F-46A3-A0D2-20184B83BA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8" name="TextBox 4927">
          <a:extLst>
            <a:ext uri="{FF2B5EF4-FFF2-40B4-BE49-F238E27FC236}">
              <a16:creationId xmlns:a16="http://schemas.microsoft.com/office/drawing/2014/main" id="{A6274A7D-C5E7-4C7F-8E69-2E6524A0AD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9" name="TextBox 4928">
          <a:extLst>
            <a:ext uri="{FF2B5EF4-FFF2-40B4-BE49-F238E27FC236}">
              <a16:creationId xmlns:a16="http://schemas.microsoft.com/office/drawing/2014/main" id="{66EB9DAB-182E-4841-9854-4B4355E55B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0" name="TextBox 4929">
          <a:extLst>
            <a:ext uri="{FF2B5EF4-FFF2-40B4-BE49-F238E27FC236}">
              <a16:creationId xmlns:a16="http://schemas.microsoft.com/office/drawing/2014/main" id="{B813BCD9-5B14-4F7B-B893-C1C811ABC7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1" name="TextBox 4930">
          <a:extLst>
            <a:ext uri="{FF2B5EF4-FFF2-40B4-BE49-F238E27FC236}">
              <a16:creationId xmlns:a16="http://schemas.microsoft.com/office/drawing/2014/main" id="{02CE4E47-5386-48E0-BD21-F793C10533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2" name="TextBox 4931">
          <a:extLst>
            <a:ext uri="{FF2B5EF4-FFF2-40B4-BE49-F238E27FC236}">
              <a16:creationId xmlns:a16="http://schemas.microsoft.com/office/drawing/2014/main" id="{6172A1BC-5BFE-4A47-A859-B294222596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3" name="TextBox 4932">
          <a:extLst>
            <a:ext uri="{FF2B5EF4-FFF2-40B4-BE49-F238E27FC236}">
              <a16:creationId xmlns:a16="http://schemas.microsoft.com/office/drawing/2014/main" id="{485D9213-91E4-43D5-9E79-34D7FF7891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4" name="TextBox 4933">
          <a:extLst>
            <a:ext uri="{FF2B5EF4-FFF2-40B4-BE49-F238E27FC236}">
              <a16:creationId xmlns:a16="http://schemas.microsoft.com/office/drawing/2014/main" id="{655547FC-CB18-44CE-B81B-32C52C70A5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5" name="TextBox 4934">
          <a:extLst>
            <a:ext uri="{FF2B5EF4-FFF2-40B4-BE49-F238E27FC236}">
              <a16:creationId xmlns:a16="http://schemas.microsoft.com/office/drawing/2014/main" id="{E831F087-5F20-4673-8A8F-F38E2A4DFD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6" name="TextBox 4935">
          <a:extLst>
            <a:ext uri="{FF2B5EF4-FFF2-40B4-BE49-F238E27FC236}">
              <a16:creationId xmlns:a16="http://schemas.microsoft.com/office/drawing/2014/main" id="{3E55A5B7-524E-4B37-B74B-983388E474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7" name="TextBox 4936">
          <a:extLst>
            <a:ext uri="{FF2B5EF4-FFF2-40B4-BE49-F238E27FC236}">
              <a16:creationId xmlns:a16="http://schemas.microsoft.com/office/drawing/2014/main" id="{EB87C10B-9B39-4DED-A1DD-A71F1CF7B0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8" name="TextBox 4937">
          <a:extLst>
            <a:ext uri="{FF2B5EF4-FFF2-40B4-BE49-F238E27FC236}">
              <a16:creationId xmlns:a16="http://schemas.microsoft.com/office/drawing/2014/main" id="{A71E7502-8175-4D78-A9AA-0EA1E307B5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9" name="TextBox 4938">
          <a:extLst>
            <a:ext uri="{FF2B5EF4-FFF2-40B4-BE49-F238E27FC236}">
              <a16:creationId xmlns:a16="http://schemas.microsoft.com/office/drawing/2014/main" id="{11DDBB93-52E4-48BE-AF24-81A3D038A0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0" name="TextBox 4939">
          <a:extLst>
            <a:ext uri="{FF2B5EF4-FFF2-40B4-BE49-F238E27FC236}">
              <a16:creationId xmlns:a16="http://schemas.microsoft.com/office/drawing/2014/main" id="{DC9A2633-6DE0-4AD4-B81E-32E2A557F6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1" name="TextBox 4940">
          <a:extLst>
            <a:ext uri="{FF2B5EF4-FFF2-40B4-BE49-F238E27FC236}">
              <a16:creationId xmlns:a16="http://schemas.microsoft.com/office/drawing/2014/main" id="{15F376B6-751D-474C-9395-6F66058ACD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2" name="TextBox 4941">
          <a:extLst>
            <a:ext uri="{FF2B5EF4-FFF2-40B4-BE49-F238E27FC236}">
              <a16:creationId xmlns:a16="http://schemas.microsoft.com/office/drawing/2014/main" id="{2F795C34-84B2-4797-AB7D-EA6FD15FA7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3" name="TextBox 4942">
          <a:extLst>
            <a:ext uri="{FF2B5EF4-FFF2-40B4-BE49-F238E27FC236}">
              <a16:creationId xmlns:a16="http://schemas.microsoft.com/office/drawing/2014/main" id="{45A688BE-7E41-4361-83F1-5A55B6C3FD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4" name="TextBox 4943">
          <a:extLst>
            <a:ext uri="{FF2B5EF4-FFF2-40B4-BE49-F238E27FC236}">
              <a16:creationId xmlns:a16="http://schemas.microsoft.com/office/drawing/2014/main" id="{52F7CFB0-2C13-4860-BAC7-9FC9DC17D2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5" name="TextBox 4944">
          <a:extLst>
            <a:ext uri="{FF2B5EF4-FFF2-40B4-BE49-F238E27FC236}">
              <a16:creationId xmlns:a16="http://schemas.microsoft.com/office/drawing/2014/main" id="{B19C1A35-87FE-4B60-915F-4E1CDB8B80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6" name="TextBox 4945">
          <a:extLst>
            <a:ext uri="{FF2B5EF4-FFF2-40B4-BE49-F238E27FC236}">
              <a16:creationId xmlns:a16="http://schemas.microsoft.com/office/drawing/2014/main" id="{2F27EE66-8CA9-46F7-9177-E1BFD2B34F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7" name="TextBox 4946">
          <a:extLst>
            <a:ext uri="{FF2B5EF4-FFF2-40B4-BE49-F238E27FC236}">
              <a16:creationId xmlns:a16="http://schemas.microsoft.com/office/drawing/2014/main" id="{22E3A5B5-9A18-4AE5-8A68-0DB64208E4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8" name="TextBox 4947">
          <a:extLst>
            <a:ext uri="{FF2B5EF4-FFF2-40B4-BE49-F238E27FC236}">
              <a16:creationId xmlns:a16="http://schemas.microsoft.com/office/drawing/2014/main" id="{8A2FB173-332D-4B8C-8E52-5D37745E94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9" name="TextBox 4948">
          <a:extLst>
            <a:ext uri="{FF2B5EF4-FFF2-40B4-BE49-F238E27FC236}">
              <a16:creationId xmlns:a16="http://schemas.microsoft.com/office/drawing/2014/main" id="{4F962C5F-E0D3-475F-A1C1-D0CD2E4B23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0" name="TextBox 4949">
          <a:extLst>
            <a:ext uri="{FF2B5EF4-FFF2-40B4-BE49-F238E27FC236}">
              <a16:creationId xmlns:a16="http://schemas.microsoft.com/office/drawing/2014/main" id="{BDE8A135-B7BE-407C-84B2-C192BE150B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1" name="TextBox 4950">
          <a:extLst>
            <a:ext uri="{FF2B5EF4-FFF2-40B4-BE49-F238E27FC236}">
              <a16:creationId xmlns:a16="http://schemas.microsoft.com/office/drawing/2014/main" id="{ABB9C881-12B8-4A06-967F-3ADE029980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2" name="TextBox 4951">
          <a:extLst>
            <a:ext uri="{FF2B5EF4-FFF2-40B4-BE49-F238E27FC236}">
              <a16:creationId xmlns:a16="http://schemas.microsoft.com/office/drawing/2014/main" id="{5722B0FF-0827-4514-BCC2-A4AA2C1AF7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3" name="TextBox 4952">
          <a:extLst>
            <a:ext uri="{FF2B5EF4-FFF2-40B4-BE49-F238E27FC236}">
              <a16:creationId xmlns:a16="http://schemas.microsoft.com/office/drawing/2014/main" id="{0B871767-D01A-4263-8E3F-A7171AF9B5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4" name="TextBox 4953">
          <a:extLst>
            <a:ext uri="{FF2B5EF4-FFF2-40B4-BE49-F238E27FC236}">
              <a16:creationId xmlns:a16="http://schemas.microsoft.com/office/drawing/2014/main" id="{39C04869-ACF6-42C6-9A5D-1512AF7468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5" name="TextBox 4954">
          <a:extLst>
            <a:ext uri="{FF2B5EF4-FFF2-40B4-BE49-F238E27FC236}">
              <a16:creationId xmlns:a16="http://schemas.microsoft.com/office/drawing/2014/main" id="{AF84661C-E9A9-4A06-805B-AC8D17B995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6" name="TextBox 4955">
          <a:extLst>
            <a:ext uri="{FF2B5EF4-FFF2-40B4-BE49-F238E27FC236}">
              <a16:creationId xmlns:a16="http://schemas.microsoft.com/office/drawing/2014/main" id="{3FA8DA06-F726-415B-BE02-B757E5762E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7" name="TextBox 4956">
          <a:extLst>
            <a:ext uri="{FF2B5EF4-FFF2-40B4-BE49-F238E27FC236}">
              <a16:creationId xmlns:a16="http://schemas.microsoft.com/office/drawing/2014/main" id="{0F769E89-5A52-4C30-9572-29DE0A00D8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8" name="TextBox 4957">
          <a:extLst>
            <a:ext uri="{FF2B5EF4-FFF2-40B4-BE49-F238E27FC236}">
              <a16:creationId xmlns:a16="http://schemas.microsoft.com/office/drawing/2014/main" id="{1F0D48D2-8636-4DF1-A01E-978BB65C56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9" name="TextBox 4958">
          <a:extLst>
            <a:ext uri="{FF2B5EF4-FFF2-40B4-BE49-F238E27FC236}">
              <a16:creationId xmlns:a16="http://schemas.microsoft.com/office/drawing/2014/main" id="{B289D84F-2C72-4909-A213-A086D5A200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0" name="TextBox 4959">
          <a:extLst>
            <a:ext uri="{FF2B5EF4-FFF2-40B4-BE49-F238E27FC236}">
              <a16:creationId xmlns:a16="http://schemas.microsoft.com/office/drawing/2014/main" id="{367B3B90-BF1C-4DB7-98AB-81448CD21E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1" name="TextBox 4960">
          <a:extLst>
            <a:ext uri="{FF2B5EF4-FFF2-40B4-BE49-F238E27FC236}">
              <a16:creationId xmlns:a16="http://schemas.microsoft.com/office/drawing/2014/main" id="{DA101B87-ECCE-4D18-84BF-5DD7530528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2" name="TextBox 4961">
          <a:extLst>
            <a:ext uri="{FF2B5EF4-FFF2-40B4-BE49-F238E27FC236}">
              <a16:creationId xmlns:a16="http://schemas.microsoft.com/office/drawing/2014/main" id="{DC8926AC-1F3F-48C1-8E98-149C80EF18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3" name="TextBox 4962">
          <a:extLst>
            <a:ext uri="{FF2B5EF4-FFF2-40B4-BE49-F238E27FC236}">
              <a16:creationId xmlns:a16="http://schemas.microsoft.com/office/drawing/2014/main" id="{13ABADF2-7BD3-4BEC-AC7C-D9C1ECDD2B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4" name="TextBox 4963">
          <a:extLst>
            <a:ext uri="{FF2B5EF4-FFF2-40B4-BE49-F238E27FC236}">
              <a16:creationId xmlns:a16="http://schemas.microsoft.com/office/drawing/2014/main" id="{3E5A1188-8D80-4BF7-B418-AC05B12E16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5" name="TextBox 4964">
          <a:extLst>
            <a:ext uri="{FF2B5EF4-FFF2-40B4-BE49-F238E27FC236}">
              <a16:creationId xmlns:a16="http://schemas.microsoft.com/office/drawing/2014/main" id="{583CF4C2-98DB-44BA-B776-68F3F4AE19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6" name="TextBox 4965">
          <a:extLst>
            <a:ext uri="{FF2B5EF4-FFF2-40B4-BE49-F238E27FC236}">
              <a16:creationId xmlns:a16="http://schemas.microsoft.com/office/drawing/2014/main" id="{5FEBB10F-367D-46D1-9F26-76E987152C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7" name="TextBox 4966">
          <a:extLst>
            <a:ext uri="{FF2B5EF4-FFF2-40B4-BE49-F238E27FC236}">
              <a16:creationId xmlns:a16="http://schemas.microsoft.com/office/drawing/2014/main" id="{87C44760-09AD-4DF9-8EA2-E739A2B161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8" name="TextBox 4967">
          <a:extLst>
            <a:ext uri="{FF2B5EF4-FFF2-40B4-BE49-F238E27FC236}">
              <a16:creationId xmlns:a16="http://schemas.microsoft.com/office/drawing/2014/main" id="{054B6243-5FC6-462A-AFE9-C9CEA49399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9" name="TextBox 4968">
          <a:extLst>
            <a:ext uri="{FF2B5EF4-FFF2-40B4-BE49-F238E27FC236}">
              <a16:creationId xmlns:a16="http://schemas.microsoft.com/office/drawing/2014/main" id="{DE03DCAA-36C2-4792-AEE7-60FB0B6537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0" name="TextBox 4969">
          <a:extLst>
            <a:ext uri="{FF2B5EF4-FFF2-40B4-BE49-F238E27FC236}">
              <a16:creationId xmlns:a16="http://schemas.microsoft.com/office/drawing/2014/main" id="{18437297-FC58-4E56-9C55-68CD23B1F4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1" name="TextBox 4970">
          <a:extLst>
            <a:ext uri="{FF2B5EF4-FFF2-40B4-BE49-F238E27FC236}">
              <a16:creationId xmlns:a16="http://schemas.microsoft.com/office/drawing/2014/main" id="{3C3843D3-914E-4330-A111-AEC26AD7C8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2" name="TextBox 4971">
          <a:extLst>
            <a:ext uri="{FF2B5EF4-FFF2-40B4-BE49-F238E27FC236}">
              <a16:creationId xmlns:a16="http://schemas.microsoft.com/office/drawing/2014/main" id="{3BC68B17-278E-457C-A45B-69CA335BE3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3" name="TextBox 4972">
          <a:extLst>
            <a:ext uri="{FF2B5EF4-FFF2-40B4-BE49-F238E27FC236}">
              <a16:creationId xmlns:a16="http://schemas.microsoft.com/office/drawing/2014/main" id="{84EDB72C-CE87-408F-A251-B86DC2B007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4" name="TextBox 4973">
          <a:extLst>
            <a:ext uri="{FF2B5EF4-FFF2-40B4-BE49-F238E27FC236}">
              <a16:creationId xmlns:a16="http://schemas.microsoft.com/office/drawing/2014/main" id="{739042BE-5060-4E5D-B129-7A8B864C2C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5" name="TextBox 4974">
          <a:extLst>
            <a:ext uri="{FF2B5EF4-FFF2-40B4-BE49-F238E27FC236}">
              <a16:creationId xmlns:a16="http://schemas.microsoft.com/office/drawing/2014/main" id="{0E5BD451-9F9F-4BA9-8E74-1ED194E452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6" name="TextBox 4975">
          <a:extLst>
            <a:ext uri="{FF2B5EF4-FFF2-40B4-BE49-F238E27FC236}">
              <a16:creationId xmlns:a16="http://schemas.microsoft.com/office/drawing/2014/main" id="{444247D7-E86E-4454-9FFC-60A8144D7D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7" name="TextBox 4976">
          <a:extLst>
            <a:ext uri="{FF2B5EF4-FFF2-40B4-BE49-F238E27FC236}">
              <a16:creationId xmlns:a16="http://schemas.microsoft.com/office/drawing/2014/main" id="{E275C5EF-C11D-4713-9CC4-D0B127E052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8" name="TextBox 4977">
          <a:extLst>
            <a:ext uri="{FF2B5EF4-FFF2-40B4-BE49-F238E27FC236}">
              <a16:creationId xmlns:a16="http://schemas.microsoft.com/office/drawing/2014/main" id="{7A86811F-D55F-447A-9C0B-8386546D11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9" name="TextBox 4978">
          <a:extLst>
            <a:ext uri="{FF2B5EF4-FFF2-40B4-BE49-F238E27FC236}">
              <a16:creationId xmlns:a16="http://schemas.microsoft.com/office/drawing/2014/main" id="{3F7FF533-9800-4D7F-B8FB-C8251CD24D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0" name="TextBox 4979">
          <a:extLst>
            <a:ext uri="{FF2B5EF4-FFF2-40B4-BE49-F238E27FC236}">
              <a16:creationId xmlns:a16="http://schemas.microsoft.com/office/drawing/2014/main" id="{03A1E741-18E0-4B85-96C0-D0F7105E98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1" name="TextBox 4980">
          <a:extLst>
            <a:ext uri="{FF2B5EF4-FFF2-40B4-BE49-F238E27FC236}">
              <a16:creationId xmlns:a16="http://schemas.microsoft.com/office/drawing/2014/main" id="{A3CF2FF8-3EAE-40E8-85C7-7184E22499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2" name="TextBox 4981">
          <a:extLst>
            <a:ext uri="{FF2B5EF4-FFF2-40B4-BE49-F238E27FC236}">
              <a16:creationId xmlns:a16="http://schemas.microsoft.com/office/drawing/2014/main" id="{4BA276DC-A2E7-4ADB-933D-5B97845B94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3" name="TextBox 4982">
          <a:extLst>
            <a:ext uri="{FF2B5EF4-FFF2-40B4-BE49-F238E27FC236}">
              <a16:creationId xmlns:a16="http://schemas.microsoft.com/office/drawing/2014/main" id="{DA68DE6C-4017-4103-8367-F9ED4012EE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4" name="TextBox 4983">
          <a:extLst>
            <a:ext uri="{FF2B5EF4-FFF2-40B4-BE49-F238E27FC236}">
              <a16:creationId xmlns:a16="http://schemas.microsoft.com/office/drawing/2014/main" id="{4148E6FE-8077-4F14-9A8D-C276BB4D23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5" name="TextBox 4984">
          <a:extLst>
            <a:ext uri="{FF2B5EF4-FFF2-40B4-BE49-F238E27FC236}">
              <a16:creationId xmlns:a16="http://schemas.microsoft.com/office/drawing/2014/main" id="{2FC4504D-5329-4CF5-9689-6C3B68DAFC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6" name="TextBox 4985">
          <a:extLst>
            <a:ext uri="{FF2B5EF4-FFF2-40B4-BE49-F238E27FC236}">
              <a16:creationId xmlns:a16="http://schemas.microsoft.com/office/drawing/2014/main" id="{6DD73A42-A03D-4339-9DA3-29E0D24789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7" name="TextBox 4986">
          <a:extLst>
            <a:ext uri="{FF2B5EF4-FFF2-40B4-BE49-F238E27FC236}">
              <a16:creationId xmlns:a16="http://schemas.microsoft.com/office/drawing/2014/main" id="{2D9660C0-F855-47DE-BF5B-82FF81971B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8" name="TextBox 4987">
          <a:extLst>
            <a:ext uri="{FF2B5EF4-FFF2-40B4-BE49-F238E27FC236}">
              <a16:creationId xmlns:a16="http://schemas.microsoft.com/office/drawing/2014/main" id="{6EE86785-FFC2-419B-A2FD-E0E7ED34E7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9" name="TextBox 4988">
          <a:extLst>
            <a:ext uri="{FF2B5EF4-FFF2-40B4-BE49-F238E27FC236}">
              <a16:creationId xmlns:a16="http://schemas.microsoft.com/office/drawing/2014/main" id="{22F13A4C-D7CF-46A1-8DE6-4F62C1297A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0" name="TextBox 4989">
          <a:extLst>
            <a:ext uri="{FF2B5EF4-FFF2-40B4-BE49-F238E27FC236}">
              <a16:creationId xmlns:a16="http://schemas.microsoft.com/office/drawing/2014/main" id="{2473EB3B-7884-40A5-94B6-0F8AF07A6F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1" name="TextBox 4990">
          <a:extLst>
            <a:ext uri="{FF2B5EF4-FFF2-40B4-BE49-F238E27FC236}">
              <a16:creationId xmlns:a16="http://schemas.microsoft.com/office/drawing/2014/main" id="{73956F35-FB24-4346-9722-96A612BEBA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2" name="TextBox 4991">
          <a:extLst>
            <a:ext uri="{FF2B5EF4-FFF2-40B4-BE49-F238E27FC236}">
              <a16:creationId xmlns:a16="http://schemas.microsoft.com/office/drawing/2014/main" id="{859B6FB8-4D12-4FD4-B9B4-DC49FEF21C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3" name="TextBox 4992">
          <a:extLst>
            <a:ext uri="{FF2B5EF4-FFF2-40B4-BE49-F238E27FC236}">
              <a16:creationId xmlns:a16="http://schemas.microsoft.com/office/drawing/2014/main" id="{C15FF678-87DD-44E8-884B-5E0DB92218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4" name="TextBox 4993">
          <a:extLst>
            <a:ext uri="{FF2B5EF4-FFF2-40B4-BE49-F238E27FC236}">
              <a16:creationId xmlns:a16="http://schemas.microsoft.com/office/drawing/2014/main" id="{30928582-4993-4593-8914-D1D5667ED4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5" name="TextBox 4994">
          <a:extLst>
            <a:ext uri="{FF2B5EF4-FFF2-40B4-BE49-F238E27FC236}">
              <a16:creationId xmlns:a16="http://schemas.microsoft.com/office/drawing/2014/main" id="{0184AFA5-89A8-4D48-8CBD-1C94E2229C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6" name="TextBox 4995">
          <a:extLst>
            <a:ext uri="{FF2B5EF4-FFF2-40B4-BE49-F238E27FC236}">
              <a16:creationId xmlns:a16="http://schemas.microsoft.com/office/drawing/2014/main" id="{2F4003CF-1C07-480C-BFEF-BFA1E41ED7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7" name="TextBox 4996">
          <a:extLst>
            <a:ext uri="{FF2B5EF4-FFF2-40B4-BE49-F238E27FC236}">
              <a16:creationId xmlns:a16="http://schemas.microsoft.com/office/drawing/2014/main" id="{05C0774F-87FD-476C-ABD0-52C8697832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8" name="TextBox 4997">
          <a:extLst>
            <a:ext uri="{FF2B5EF4-FFF2-40B4-BE49-F238E27FC236}">
              <a16:creationId xmlns:a16="http://schemas.microsoft.com/office/drawing/2014/main" id="{08AEE014-6ADB-48E7-B316-55B1AB41E7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9" name="TextBox 4998">
          <a:extLst>
            <a:ext uri="{FF2B5EF4-FFF2-40B4-BE49-F238E27FC236}">
              <a16:creationId xmlns:a16="http://schemas.microsoft.com/office/drawing/2014/main" id="{79AF6CF0-FE2A-4BFC-85E0-9A7F94D96B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0" name="TextBox 4999">
          <a:extLst>
            <a:ext uri="{FF2B5EF4-FFF2-40B4-BE49-F238E27FC236}">
              <a16:creationId xmlns:a16="http://schemas.microsoft.com/office/drawing/2014/main" id="{9132CDA0-6CA1-419E-8AB7-E309730296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1" name="TextBox 5000">
          <a:extLst>
            <a:ext uri="{FF2B5EF4-FFF2-40B4-BE49-F238E27FC236}">
              <a16:creationId xmlns:a16="http://schemas.microsoft.com/office/drawing/2014/main" id="{7902FF96-ADC7-461C-8FE2-2821D8D8F8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2" name="TextBox 5001">
          <a:extLst>
            <a:ext uri="{FF2B5EF4-FFF2-40B4-BE49-F238E27FC236}">
              <a16:creationId xmlns:a16="http://schemas.microsoft.com/office/drawing/2014/main" id="{0FCAC0D8-AAB6-4247-84C6-2EC6B49551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3" name="TextBox 5002">
          <a:extLst>
            <a:ext uri="{FF2B5EF4-FFF2-40B4-BE49-F238E27FC236}">
              <a16:creationId xmlns:a16="http://schemas.microsoft.com/office/drawing/2014/main" id="{ADC31D1A-57C4-46CD-BD36-0263AC9481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4" name="TextBox 5003">
          <a:extLst>
            <a:ext uri="{FF2B5EF4-FFF2-40B4-BE49-F238E27FC236}">
              <a16:creationId xmlns:a16="http://schemas.microsoft.com/office/drawing/2014/main" id="{9A3600AA-5C39-4EAA-986F-11FB35C8FC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5" name="TextBox 5004">
          <a:extLst>
            <a:ext uri="{FF2B5EF4-FFF2-40B4-BE49-F238E27FC236}">
              <a16:creationId xmlns:a16="http://schemas.microsoft.com/office/drawing/2014/main" id="{A1924B13-106C-4E1F-984F-BB44109B06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6" name="TextBox 5005">
          <a:extLst>
            <a:ext uri="{FF2B5EF4-FFF2-40B4-BE49-F238E27FC236}">
              <a16:creationId xmlns:a16="http://schemas.microsoft.com/office/drawing/2014/main" id="{CC4355C4-D098-43DE-8BCC-D0ECD9F907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7" name="TextBox 5006">
          <a:extLst>
            <a:ext uri="{FF2B5EF4-FFF2-40B4-BE49-F238E27FC236}">
              <a16:creationId xmlns:a16="http://schemas.microsoft.com/office/drawing/2014/main" id="{6DBE6BAF-457B-4259-AD89-1875876059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8" name="TextBox 5007">
          <a:extLst>
            <a:ext uri="{FF2B5EF4-FFF2-40B4-BE49-F238E27FC236}">
              <a16:creationId xmlns:a16="http://schemas.microsoft.com/office/drawing/2014/main" id="{182B290C-D54B-4EDE-8DF2-4FBE1FF09D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9" name="TextBox 5008">
          <a:extLst>
            <a:ext uri="{FF2B5EF4-FFF2-40B4-BE49-F238E27FC236}">
              <a16:creationId xmlns:a16="http://schemas.microsoft.com/office/drawing/2014/main" id="{053424DB-5ECF-45D0-A0A7-77A3375526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0" name="TextBox 5009">
          <a:extLst>
            <a:ext uri="{FF2B5EF4-FFF2-40B4-BE49-F238E27FC236}">
              <a16:creationId xmlns:a16="http://schemas.microsoft.com/office/drawing/2014/main" id="{C7B34E3E-6442-48FD-9EC3-21A30A4A66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1" name="TextBox 5010">
          <a:extLst>
            <a:ext uri="{FF2B5EF4-FFF2-40B4-BE49-F238E27FC236}">
              <a16:creationId xmlns:a16="http://schemas.microsoft.com/office/drawing/2014/main" id="{3B5E2911-6F13-46DF-B7BB-4D1A575629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2" name="TextBox 5011">
          <a:extLst>
            <a:ext uri="{FF2B5EF4-FFF2-40B4-BE49-F238E27FC236}">
              <a16:creationId xmlns:a16="http://schemas.microsoft.com/office/drawing/2014/main" id="{074165ED-EAC0-403D-88D1-17B369FCB5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3" name="TextBox 5012">
          <a:extLst>
            <a:ext uri="{FF2B5EF4-FFF2-40B4-BE49-F238E27FC236}">
              <a16:creationId xmlns:a16="http://schemas.microsoft.com/office/drawing/2014/main" id="{C49D3853-A564-4B8E-A88C-28568C95D7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4" name="TextBox 5013">
          <a:extLst>
            <a:ext uri="{FF2B5EF4-FFF2-40B4-BE49-F238E27FC236}">
              <a16:creationId xmlns:a16="http://schemas.microsoft.com/office/drawing/2014/main" id="{CBA9FE70-B3CE-4939-A7B4-D8E256D020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5" name="TextBox 5014">
          <a:extLst>
            <a:ext uri="{FF2B5EF4-FFF2-40B4-BE49-F238E27FC236}">
              <a16:creationId xmlns:a16="http://schemas.microsoft.com/office/drawing/2014/main" id="{1E045C9D-A7C9-4A7C-99F9-AC6C3E4550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6" name="TextBox 5015">
          <a:extLst>
            <a:ext uri="{FF2B5EF4-FFF2-40B4-BE49-F238E27FC236}">
              <a16:creationId xmlns:a16="http://schemas.microsoft.com/office/drawing/2014/main" id="{D5BA9992-8584-4BAA-8EB1-E4ADA7CCE4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7" name="TextBox 5016">
          <a:extLst>
            <a:ext uri="{FF2B5EF4-FFF2-40B4-BE49-F238E27FC236}">
              <a16:creationId xmlns:a16="http://schemas.microsoft.com/office/drawing/2014/main" id="{4BF98B36-2E63-40E4-97A6-B1715F4507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8" name="TextBox 5017">
          <a:extLst>
            <a:ext uri="{FF2B5EF4-FFF2-40B4-BE49-F238E27FC236}">
              <a16:creationId xmlns:a16="http://schemas.microsoft.com/office/drawing/2014/main" id="{3BD8D33D-D63F-41AC-A3B0-148F1CCBBA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9" name="TextBox 5018">
          <a:extLst>
            <a:ext uri="{FF2B5EF4-FFF2-40B4-BE49-F238E27FC236}">
              <a16:creationId xmlns:a16="http://schemas.microsoft.com/office/drawing/2014/main" id="{6C55D432-7D3D-4AD7-A4CC-E923D9152D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0" name="TextBox 5019">
          <a:extLst>
            <a:ext uri="{FF2B5EF4-FFF2-40B4-BE49-F238E27FC236}">
              <a16:creationId xmlns:a16="http://schemas.microsoft.com/office/drawing/2014/main" id="{1685F84B-46F4-4AEB-AAA4-52ADBFC84D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1" name="TextBox 5020">
          <a:extLst>
            <a:ext uri="{FF2B5EF4-FFF2-40B4-BE49-F238E27FC236}">
              <a16:creationId xmlns:a16="http://schemas.microsoft.com/office/drawing/2014/main" id="{C001E052-0AD4-4205-9C71-BCFDC5C76D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2" name="TextBox 5021">
          <a:extLst>
            <a:ext uri="{FF2B5EF4-FFF2-40B4-BE49-F238E27FC236}">
              <a16:creationId xmlns:a16="http://schemas.microsoft.com/office/drawing/2014/main" id="{C8F6852D-478C-4580-95BA-8D4CDDFDA1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3" name="TextBox 5022">
          <a:extLst>
            <a:ext uri="{FF2B5EF4-FFF2-40B4-BE49-F238E27FC236}">
              <a16:creationId xmlns:a16="http://schemas.microsoft.com/office/drawing/2014/main" id="{CA38CA88-FC0C-4BD5-A764-8DF2184414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4" name="TextBox 5023">
          <a:extLst>
            <a:ext uri="{FF2B5EF4-FFF2-40B4-BE49-F238E27FC236}">
              <a16:creationId xmlns:a16="http://schemas.microsoft.com/office/drawing/2014/main" id="{0871CA7A-D314-4579-8C75-4D816ADD61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5" name="TextBox 5024">
          <a:extLst>
            <a:ext uri="{FF2B5EF4-FFF2-40B4-BE49-F238E27FC236}">
              <a16:creationId xmlns:a16="http://schemas.microsoft.com/office/drawing/2014/main" id="{3E6D22E4-4962-42A7-8EC9-A07152D39A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6" name="TextBox 5025">
          <a:extLst>
            <a:ext uri="{FF2B5EF4-FFF2-40B4-BE49-F238E27FC236}">
              <a16:creationId xmlns:a16="http://schemas.microsoft.com/office/drawing/2014/main" id="{597981CE-FE25-450F-A94B-57CF064340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7" name="TextBox 5026">
          <a:extLst>
            <a:ext uri="{FF2B5EF4-FFF2-40B4-BE49-F238E27FC236}">
              <a16:creationId xmlns:a16="http://schemas.microsoft.com/office/drawing/2014/main" id="{9E821EC7-91E3-43ED-9694-5912B0C980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8" name="TextBox 5027">
          <a:extLst>
            <a:ext uri="{FF2B5EF4-FFF2-40B4-BE49-F238E27FC236}">
              <a16:creationId xmlns:a16="http://schemas.microsoft.com/office/drawing/2014/main" id="{3B229054-D215-42C0-9507-F194ADB9BC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9" name="TextBox 5028">
          <a:extLst>
            <a:ext uri="{FF2B5EF4-FFF2-40B4-BE49-F238E27FC236}">
              <a16:creationId xmlns:a16="http://schemas.microsoft.com/office/drawing/2014/main" id="{F1541481-1E37-4843-9BF5-41DDBB160A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0" name="TextBox 5029">
          <a:extLst>
            <a:ext uri="{FF2B5EF4-FFF2-40B4-BE49-F238E27FC236}">
              <a16:creationId xmlns:a16="http://schemas.microsoft.com/office/drawing/2014/main" id="{8CFC3CA1-0195-4340-98D4-172004EF99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1" name="TextBox 5030">
          <a:extLst>
            <a:ext uri="{FF2B5EF4-FFF2-40B4-BE49-F238E27FC236}">
              <a16:creationId xmlns:a16="http://schemas.microsoft.com/office/drawing/2014/main" id="{3E8B01DF-403C-44C7-961B-3622D3F6CF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2" name="TextBox 5031">
          <a:extLst>
            <a:ext uri="{FF2B5EF4-FFF2-40B4-BE49-F238E27FC236}">
              <a16:creationId xmlns:a16="http://schemas.microsoft.com/office/drawing/2014/main" id="{71FECEAE-89FE-4F5C-951F-88465FB130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3" name="TextBox 5032">
          <a:extLst>
            <a:ext uri="{FF2B5EF4-FFF2-40B4-BE49-F238E27FC236}">
              <a16:creationId xmlns:a16="http://schemas.microsoft.com/office/drawing/2014/main" id="{730DC8ED-B0E5-4578-B38D-FCA424750F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4" name="TextBox 5033">
          <a:extLst>
            <a:ext uri="{FF2B5EF4-FFF2-40B4-BE49-F238E27FC236}">
              <a16:creationId xmlns:a16="http://schemas.microsoft.com/office/drawing/2014/main" id="{A1428F9C-04E0-4E85-AAD5-C7BCF4FEBD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5" name="TextBox 5034">
          <a:extLst>
            <a:ext uri="{FF2B5EF4-FFF2-40B4-BE49-F238E27FC236}">
              <a16:creationId xmlns:a16="http://schemas.microsoft.com/office/drawing/2014/main" id="{5893DE1C-DC47-43A9-9812-5F44D8BEBD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6" name="TextBox 5035">
          <a:extLst>
            <a:ext uri="{FF2B5EF4-FFF2-40B4-BE49-F238E27FC236}">
              <a16:creationId xmlns:a16="http://schemas.microsoft.com/office/drawing/2014/main" id="{268AA6E1-CF90-4348-B088-5CE7946DAD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7" name="TextBox 5036">
          <a:extLst>
            <a:ext uri="{FF2B5EF4-FFF2-40B4-BE49-F238E27FC236}">
              <a16:creationId xmlns:a16="http://schemas.microsoft.com/office/drawing/2014/main" id="{EFEE3D22-C45B-4071-9FB6-7C57518A8E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8" name="TextBox 5037">
          <a:extLst>
            <a:ext uri="{FF2B5EF4-FFF2-40B4-BE49-F238E27FC236}">
              <a16:creationId xmlns:a16="http://schemas.microsoft.com/office/drawing/2014/main" id="{9EFD67A4-A465-4AA2-9084-310236C7B6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9" name="TextBox 5038">
          <a:extLst>
            <a:ext uri="{FF2B5EF4-FFF2-40B4-BE49-F238E27FC236}">
              <a16:creationId xmlns:a16="http://schemas.microsoft.com/office/drawing/2014/main" id="{9A092B1B-C647-49C4-9024-837B2CAB4B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0" name="TextBox 5039">
          <a:extLst>
            <a:ext uri="{FF2B5EF4-FFF2-40B4-BE49-F238E27FC236}">
              <a16:creationId xmlns:a16="http://schemas.microsoft.com/office/drawing/2014/main" id="{3C1413CC-591A-4091-9925-D9BE4C28B9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1" name="TextBox 5040">
          <a:extLst>
            <a:ext uri="{FF2B5EF4-FFF2-40B4-BE49-F238E27FC236}">
              <a16:creationId xmlns:a16="http://schemas.microsoft.com/office/drawing/2014/main" id="{31077DB3-AAA9-4973-AC78-77C32881F4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2" name="TextBox 5041">
          <a:extLst>
            <a:ext uri="{FF2B5EF4-FFF2-40B4-BE49-F238E27FC236}">
              <a16:creationId xmlns:a16="http://schemas.microsoft.com/office/drawing/2014/main" id="{C3569B10-4402-4D3B-8CD2-8DDBD1CC73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3" name="TextBox 5042">
          <a:extLst>
            <a:ext uri="{FF2B5EF4-FFF2-40B4-BE49-F238E27FC236}">
              <a16:creationId xmlns:a16="http://schemas.microsoft.com/office/drawing/2014/main" id="{8E14D990-55EB-46BA-AADF-2A955697A1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4" name="TextBox 5043">
          <a:extLst>
            <a:ext uri="{FF2B5EF4-FFF2-40B4-BE49-F238E27FC236}">
              <a16:creationId xmlns:a16="http://schemas.microsoft.com/office/drawing/2014/main" id="{62497D19-9463-402C-A85A-FAE757976B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5" name="TextBox 5044">
          <a:extLst>
            <a:ext uri="{FF2B5EF4-FFF2-40B4-BE49-F238E27FC236}">
              <a16:creationId xmlns:a16="http://schemas.microsoft.com/office/drawing/2014/main" id="{4095C377-034F-4B46-AF5B-F0A613F283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6" name="TextBox 5045">
          <a:extLst>
            <a:ext uri="{FF2B5EF4-FFF2-40B4-BE49-F238E27FC236}">
              <a16:creationId xmlns:a16="http://schemas.microsoft.com/office/drawing/2014/main" id="{EFEC5295-492C-407B-8D64-30E2B76D37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7" name="TextBox 5046">
          <a:extLst>
            <a:ext uri="{FF2B5EF4-FFF2-40B4-BE49-F238E27FC236}">
              <a16:creationId xmlns:a16="http://schemas.microsoft.com/office/drawing/2014/main" id="{2F038E98-513F-4778-B061-E16DFB22CB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8" name="TextBox 5047">
          <a:extLst>
            <a:ext uri="{FF2B5EF4-FFF2-40B4-BE49-F238E27FC236}">
              <a16:creationId xmlns:a16="http://schemas.microsoft.com/office/drawing/2014/main" id="{71E18E0B-9D1F-47A8-9596-8F2084A7AC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9" name="TextBox 5048">
          <a:extLst>
            <a:ext uri="{FF2B5EF4-FFF2-40B4-BE49-F238E27FC236}">
              <a16:creationId xmlns:a16="http://schemas.microsoft.com/office/drawing/2014/main" id="{D93A808B-E06D-4C85-B5E9-D86D5CC2A8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0" name="TextBox 5049">
          <a:extLst>
            <a:ext uri="{FF2B5EF4-FFF2-40B4-BE49-F238E27FC236}">
              <a16:creationId xmlns:a16="http://schemas.microsoft.com/office/drawing/2014/main" id="{32067A08-5932-493D-A8AA-DA1E4F141F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1" name="TextBox 5050">
          <a:extLst>
            <a:ext uri="{FF2B5EF4-FFF2-40B4-BE49-F238E27FC236}">
              <a16:creationId xmlns:a16="http://schemas.microsoft.com/office/drawing/2014/main" id="{3E803C46-2592-4452-A5F2-F6FA9CAF1D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2" name="TextBox 5051">
          <a:extLst>
            <a:ext uri="{FF2B5EF4-FFF2-40B4-BE49-F238E27FC236}">
              <a16:creationId xmlns:a16="http://schemas.microsoft.com/office/drawing/2014/main" id="{D3C07D1F-342D-4079-B232-92D5288A42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3" name="TextBox 5052">
          <a:extLst>
            <a:ext uri="{FF2B5EF4-FFF2-40B4-BE49-F238E27FC236}">
              <a16:creationId xmlns:a16="http://schemas.microsoft.com/office/drawing/2014/main" id="{E2A53D45-5D2C-47EC-8FD5-EDD141F496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4" name="TextBox 5053">
          <a:extLst>
            <a:ext uri="{FF2B5EF4-FFF2-40B4-BE49-F238E27FC236}">
              <a16:creationId xmlns:a16="http://schemas.microsoft.com/office/drawing/2014/main" id="{3A0A7394-7174-4857-B0E2-9FDCF16BB9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5" name="TextBox 5054">
          <a:extLst>
            <a:ext uri="{FF2B5EF4-FFF2-40B4-BE49-F238E27FC236}">
              <a16:creationId xmlns:a16="http://schemas.microsoft.com/office/drawing/2014/main" id="{5FCF8AEA-BDC1-4E3D-B18B-339C221B3B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6" name="TextBox 5055">
          <a:extLst>
            <a:ext uri="{FF2B5EF4-FFF2-40B4-BE49-F238E27FC236}">
              <a16:creationId xmlns:a16="http://schemas.microsoft.com/office/drawing/2014/main" id="{40D2B875-9972-4B40-B6EA-590C87615E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7" name="TextBox 5056">
          <a:extLst>
            <a:ext uri="{FF2B5EF4-FFF2-40B4-BE49-F238E27FC236}">
              <a16:creationId xmlns:a16="http://schemas.microsoft.com/office/drawing/2014/main" id="{20BF71BC-FB22-4AF3-88BE-F238B18727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8" name="TextBox 5057">
          <a:extLst>
            <a:ext uri="{FF2B5EF4-FFF2-40B4-BE49-F238E27FC236}">
              <a16:creationId xmlns:a16="http://schemas.microsoft.com/office/drawing/2014/main" id="{E7FA26E3-8B06-4647-98C2-FFC5E7015A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9" name="TextBox 5058">
          <a:extLst>
            <a:ext uri="{FF2B5EF4-FFF2-40B4-BE49-F238E27FC236}">
              <a16:creationId xmlns:a16="http://schemas.microsoft.com/office/drawing/2014/main" id="{DD97152C-6844-49E6-841C-879E4F1C04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0" name="TextBox 5059">
          <a:extLst>
            <a:ext uri="{FF2B5EF4-FFF2-40B4-BE49-F238E27FC236}">
              <a16:creationId xmlns:a16="http://schemas.microsoft.com/office/drawing/2014/main" id="{22772BD9-629D-4A5C-8ECE-84C529C9A3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1" name="TextBox 5060">
          <a:extLst>
            <a:ext uri="{FF2B5EF4-FFF2-40B4-BE49-F238E27FC236}">
              <a16:creationId xmlns:a16="http://schemas.microsoft.com/office/drawing/2014/main" id="{3383C9E1-7DC1-4FA1-8D55-EEE26928FF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2" name="TextBox 5061">
          <a:extLst>
            <a:ext uri="{FF2B5EF4-FFF2-40B4-BE49-F238E27FC236}">
              <a16:creationId xmlns:a16="http://schemas.microsoft.com/office/drawing/2014/main" id="{21A5CF1A-7A28-434A-BBA0-94F1367965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3" name="TextBox 5062">
          <a:extLst>
            <a:ext uri="{FF2B5EF4-FFF2-40B4-BE49-F238E27FC236}">
              <a16:creationId xmlns:a16="http://schemas.microsoft.com/office/drawing/2014/main" id="{968C99B7-D383-46DF-B710-EE8E813BA6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4" name="TextBox 5063">
          <a:extLst>
            <a:ext uri="{FF2B5EF4-FFF2-40B4-BE49-F238E27FC236}">
              <a16:creationId xmlns:a16="http://schemas.microsoft.com/office/drawing/2014/main" id="{774799A0-2724-45EF-84CA-85E98A6CDC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5" name="TextBox 5064">
          <a:extLst>
            <a:ext uri="{FF2B5EF4-FFF2-40B4-BE49-F238E27FC236}">
              <a16:creationId xmlns:a16="http://schemas.microsoft.com/office/drawing/2014/main" id="{715E7046-9354-43EC-82FE-0042B21614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6" name="TextBox 5065">
          <a:extLst>
            <a:ext uri="{FF2B5EF4-FFF2-40B4-BE49-F238E27FC236}">
              <a16:creationId xmlns:a16="http://schemas.microsoft.com/office/drawing/2014/main" id="{53F97A46-4980-4AB4-8416-3B331F300A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7" name="TextBox 5066">
          <a:extLst>
            <a:ext uri="{FF2B5EF4-FFF2-40B4-BE49-F238E27FC236}">
              <a16:creationId xmlns:a16="http://schemas.microsoft.com/office/drawing/2014/main" id="{8927C3DF-A30C-412F-9647-02C91784EA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8" name="TextBox 5067">
          <a:extLst>
            <a:ext uri="{FF2B5EF4-FFF2-40B4-BE49-F238E27FC236}">
              <a16:creationId xmlns:a16="http://schemas.microsoft.com/office/drawing/2014/main" id="{DE477A19-5909-4FB4-9E36-57B84703A2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9" name="TextBox 5068">
          <a:extLst>
            <a:ext uri="{FF2B5EF4-FFF2-40B4-BE49-F238E27FC236}">
              <a16:creationId xmlns:a16="http://schemas.microsoft.com/office/drawing/2014/main" id="{16729B61-E7BA-4FF8-80D8-684B5B5DA2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0" name="TextBox 5069">
          <a:extLst>
            <a:ext uri="{FF2B5EF4-FFF2-40B4-BE49-F238E27FC236}">
              <a16:creationId xmlns:a16="http://schemas.microsoft.com/office/drawing/2014/main" id="{87EC27C0-D4B8-41FB-B4E4-271508E056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1" name="TextBox 5070">
          <a:extLst>
            <a:ext uri="{FF2B5EF4-FFF2-40B4-BE49-F238E27FC236}">
              <a16:creationId xmlns:a16="http://schemas.microsoft.com/office/drawing/2014/main" id="{D48C0984-026E-4EC8-8589-4525FB2C6D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2" name="TextBox 5071">
          <a:extLst>
            <a:ext uri="{FF2B5EF4-FFF2-40B4-BE49-F238E27FC236}">
              <a16:creationId xmlns:a16="http://schemas.microsoft.com/office/drawing/2014/main" id="{671D2EB9-4CF9-42F8-8F7C-71541245BB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3" name="TextBox 5072">
          <a:extLst>
            <a:ext uri="{FF2B5EF4-FFF2-40B4-BE49-F238E27FC236}">
              <a16:creationId xmlns:a16="http://schemas.microsoft.com/office/drawing/2014/main" id="{34F9D6E8-7FDE-44F6-977A-3D6693EF90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4" name="TextBox 5073">
          <a:extLst>
            <a:ext uri="{FF2B5EF4-FFF2-40B4-BE49-F238E27FC236}">
              <a16:creationId xmlns:a16="http://schemas.microsoft.com/office/drawing/2014/main" id="{41C0B3F4-DE03-4212-9776-E42E5908FD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5" name="TextBox 5074">
          <a:extLst>
            <a:ext uri="{FF2B5EF4-FFF2-40B4-BE49-F238E27FC236}">
              <a16:creationId xmlns:a16="http://schemas.microsoft.com/office/drawing/2014/main" id="{6AAD0D30-2BEA-4223-BC8C-29AD1C82EE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6" name="TextBox 5075">
          <a:extLst>
            <a:ext uri="{FF2B5EF4-FFF2-40B4-BE49-F238E27FC236}">
              <a16:creationId xmlns:a16="http://schemas.microsoft.com/office/drawing/2014/main" id="{4B4D0F2E-2EA2-4453-8E2A-16338BAA0B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7" name="TextBox 5076">
          <a:extLst>
            <a:ext uri="{FF2B5EF4-FFF2-40B4-BE49-F238E27FC236}">
              <a16:creationId xmlns:a16="http://schemas.microsoft.com/office/drawing/2014/main" id="{5DCAFF7C-32CA-426F-AAD2-33945AFD75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8" name="TextBox 5077">
          <a:extLst>
            <a:ext uri="{FF2B5EF4-FFF2-40B4-BE49-F238E27FC236}">
              <a16:creationId xmlns:a16="http://schemas.microsoft.com/office/drawing/2014/main" id="{111EB9E9-4BE1-40FD-A5DC-8B011EB15C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9" name="TextBox 5078">
          <a:extLst>
            <a:ext uri="{FF2B5EF4-FFF2-40B4-BE49-F238E27FC236}">
              <a16:creationId xmlns:a16="http://schemas.microsoft.com/office/drawing/2014/main" id="{010E75ED-E71A-4A03-9B70-3337169200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0" name="TextBox 5079">
          <a:extLst>
            <a:ext uri="{FF2B5EF4-FFF2-40B4-BE49-F238E27FC236}">
              <a16:creationId xmlns:a16="http://schemas.microsoft.com/office/drawing/2014/main" id="{27FFF7DB-FC0E-4612-BA79-2402496AF9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1" name="TextBox 5080">
          <a:extLst>
            <a:ext uri="{FF2B5EF4-FFF2-40B4-BE49-F238E27FC236}">
              <a16:creationId xmlns:a16="http://schemas.microsoft.com/office/drawing/2014/main" id="{F1139935-F05C-4238-B621-C04BC1FDB1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2" name="TextBox 5081">
          <a:extLst>
            <a:ext uri="{FF2B5EF4-FFF2-40B4-BE49-F238E27FC236}">
              <a16:creationId xmlns:a16="http://schemas.microsoft.com/office/drawing/2014/main" id="{AE15BA74-4674-4135-BA4A-461CC785F9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3" name="TextBox 5082">
          <a:extLst>
            <a:ext uri="{FF2B5EF4-FFF2-40B4-BE49-F238E27FC236}">
              <a16:creationId xmlns:a16="http://schemas.microsoft.com/office/drawing/2014/main" id="{D7E8CFE6-825F-4422-92D6-96160C0EB6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4" name="TextBox 5083">
          <a:extLst>
            <a:ext uri="{FF2B5EF4-FFF2-40B4-BE49-F238E27FC236}">
              <a16:creationId xmlns:a16="http://schemas.microsoft.com/office/drawing/2014/main" id="{105FEB4A-1CB7-4383-9049-915B7FC057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5" name="TextBox 5084">
          <a:extLst>
            <a:ext uri="{FF2B5EF4-FFF2-40B4-BE49-F238E27FC236}">
              <a16:creationId xmlns:a16="http://schemas.microsoft.com/office/drawing/2014/main" id="{CE78B3AD-B631-4C26-A1B6-1B4C777800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6" name="TextBox 5085">
          <a:extLst>
            <a:ext uri="{FF2B5EF4-FFF2-40B4-BE49-F238E27FC236}">
              <a16:creationId xmlns:a16="http://schemas.microsoft.com/office/drawing/2014/main" id="{61FADD0D-F849-4C5C-B3AD-56A94764EB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7" name="TextBox 5086">
          <a:extLst>
            <a:ext uri="{FF2B5EF4-FFF2-40B4-BE49-F238E27FC236}">
              <a16:creationId xmlns:a16="http://schemas.microsoft.com/office/drawing/2014/main" id="{41378CDB-A6E2-4D33-A2D0-9DEB60FAFD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8" name="TextBox 5087">
          <a:extLst>
            <a:ext uri="{FF2B5EF4-FFF2-40B4-BE49-F238E27FC236}">
              <a16:creationId xmlns:a16="http://schemas.microsoft.com/office/drawing/2014/main" id="{69AF6BAF-7F69-46A4-8C71-8B6AD7E657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9" name="TextBox 5088">
          <a:extLst>
            <a:ext uri="{FF2B5EF4-FFF2-40B4-BE49-F238E27FC236}">
              <a16:creationId xmlns:a16="http://schemas.microsoft.com/office/drawing/2014/main" id="{83248532-365A-4938-B12F-F60D8723EA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0" name="TextBox 5089">
          <a:extLst>
            <a:ext uri="{FF2B5EF4-FFF2-40B4-BE49-F238E27FC236}">
              <a16:creationId xmlns:a16="http://schemas.microsoft.com/office/drawing/2014/main" id="{F3F79A05-37E6-4626-9C03-6AF5C49A5F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1" name="TextBox 5090">
          <a:extLst>
            <a:ext uri="{FF2B5EF4-FFF2-40B4-BE49-F238E27FC236}">
              <a16:creationId xmlns:a16="http://schemas.microsoft.com/office/drawing/2014/main" id="{2A6F5BB3-C7BD-4C03-8375-1E5B89546E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2" name="TextBox 5091">
          <a:extLst>
            <a:ext uri="{FF2B5EF4-FFF2-40B4-BE49-F238E27FC236}">
              <a16:creationId xmlns:a16="http://schemas.microsoft.com/office/drawing/2014/main" id="{0945994D-1E48-4FB7-B8DC-D18A4CD14E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3" name="TextBox 5092">
          <a:extLst>
            <a:ext uri="{FF2B5EF4-FFF2-40B4-BE49-F238E27FC236}">
              <a16:creationId xmlns:a16="http://schemas.microsoft.com/office/drawing/2014/main" id="{20E2A39D-718A-4C39-A1BD-691C12E707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4" name="TextBox 5093">
          <a:extLst>
            <a:ext uri="{FF2B5EF4-FFF2-40B4-BE49-F238E27FC236}">
              <a16:creationId xmlns:a16="http://schemas.microsoft.com/office/drawing/2014/main" id="{D065C78E-08B7-4916-9A63-57E9FE3EF7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5" name="TextBox 5094">
          <a:extLst>
            <a:ext uri="{FF2B5EF4-FFF2-40B4-BE49-F238E27FC236}">
              <a16:creationId xmlns:a16="http://schemas.microsoft.com/office/drawing/2014/main" id="{B0FB6068-C793-4638-8C84-9C3C38AD26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6" name="TextBox 5095">
          <a:extLst>
            <a:ext uri="{FF2B5EF4-FFF2-40B4-BE49-F238E27FC236}">
              <a16:creationId xmlns:a16="http://schemas.microsoft.com/office/drawing/2014/main" id="{0ED5D0B2-C4F7-4BC7-B455-2E5306779B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7" name="TextBox 5096">
          <a:extLst>
            <a:ext uri="{FF2B5EF4-FFF2-40B4-BE49-F238E27FC236}">
              <a16:creationId xmlns:a16="http://schemas.microsoft.com/office/drawing/2014/main" id="{371666F6-C777-498B-B2BB-0BD81722F1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8" name="TextBox 5097">
          <a:extLst>
            <a:ext uri="{FF2B5EF4-FFF2-40B4-BE49-F238E27FC236}">
              <a16:creationId xmlns:a16="http://schemas.microsoft.com/office/drawing/2014/main" id="{FBC6C505-DCF5-410C-B90B-9642DD92E6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9" name="TextBox 5098">
          <a:extLst>
            <a:ext uri="{FF2B5EF4-FFF2-40B4-BE49-F238E27FC236}">
              <a16:creationId xmlns:a16="http://schemas.microsoft.com/office/drawing/2014/main" id="{79511AD1-A410-4976-AFBB-6F335D2D08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0" name="TextBox 5099">
          <a:extLst>
            <a:ext uri="{FF2B5EF4-FFF2-40B4-BE49-F238E27FC236}">
              <a16:creationId xmlns:a16="http://schemas.microsoft.com/office/drawing/2014/main" id="{3B6E4AB3-C097-4960-9BD4-EDE873C606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1" name="TextBox 5100">
          <a:extLst>
            <a:ext uri="{FF2B5EF4-FFF2-40B4-BE49-F238E27FC236}">
              <a16:creationId xmlns:a16="http://schemas.microsoft.com/office/drawing/2014/main" id="{B43CB857-8CF9-4C8D-9892-8BD66FE227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2" name="TextBox 5101">
          <a:extLst>
            <a:ext uri="{FF2B5EF4-FFF2-40B4-BE49-F238E27FC236}">
              <a16:creationId xmlns:a16="http://schemas.microsoft.com/office/drawing/2014/main" id="{396DAFE1-F97C-4361-B2DD-A0116CEA6F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3" name="TextBox 5102">
          <a:extLst>
            <a:ext uri="{FF2B5EF4-FFF2-40B4-BE49-F238E27FC236}">
              <a16:creationId xmlns:a16="http://schemas.microsoft.com/office/drawing/2014/main" id="{670740DD-F88E-4BC7-B666-758DDFF8E2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4" name="TextBox 5103">
          <a:extLst>
            <a:ext uri="{FF2B5EF4-FFF2-40B4-BE49-F238E27FC236}">
              <a16:creationId xmlns:a16="http://schemas.microsoft.com/office/drawing/2014/main" id="{0184D3B5-A056-4430-B151-194CF4DA3A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5" name="TextBox 5104">
          <a:extLst>
            <a:ext uri="{FF2B5EF4-FFF2-40B4-BE49-F238E27FC236}">
              <a16:creationId xmlns:a16="http://schemas.microsoft.com/office/drawing/2014/main" id="{19045FE0-C1D1-4126-920B-E0B0724FC6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6" name="TextBox 5105">
          <a:extLst>
            <a:ext uri="{FF2B5EF4-FFF2-40B4-BE49-F238E27FC236}">
              <a16:creationId xmlns:a16="http://schemas.microsoft.com/office/drawing/2014/main" id="{9D06DBE5-56EC-4F4F-8FE6-173097BA7B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7" name="TextBox 5106">
          <a:extLst>
            <a:ext uri="{FF2B5EF4-FFF2-40B4-BE49-F238E27FC236}">
              <a16:creationId xmlns:a16="http://schemas.microsoft.com/office/drawing/2014/main" id="{2A294363-4DB6-485F-A6CA-8FC7BEE385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8" name="TextBox 5107">
          <a:extLst>
            <a:ext uri="{FF2B5EF4-FFF2-40B4-BE49-F238E27FC236}">
              <a16:creationId xmlns:a16="http://schemas.microsoft.com/office/drawing/2014/main" id="{EF939275-B922-4F11-BBAF-48674DCD5B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9" name="TextBox 5108">
          <a:extLst>
            <a:ext uri="{FF2B5EF4-FFF2-40B4-BE49-F238E27FC236}">
              <a16:creationId xmlns:a16="http://schemas.microsoft.com/office/drawing/2014/main" id="{36FD6C68-7F43-4B5F-9035-EE300609CC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0" name="TextBox 5109">
          <a:extLst>
            <a:ext uri="{FF2B5EF4-FFF2-40B4-BE49-F238E27FC236}">
              <a16:creationId xmlns:a16="http://schemas.microsoft.com/office/drawing/2014/main" id="{747BB3D3-CDF6-4DC9-A385-90FBD29D8F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1" name="TextBox 5110">
          <a:extLst>
            <a:ext uri="{FF2B5EF4-FFF2-40B4-BE49-F238E27FC236}">
              <a16:creationId xmlns:a16="http://schemas.microsoft.com/office/drawing/2014/main" id="{B05CC151-407B-4C4F-B992-3A32EE382F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2" name="TextBox 5111">
          <a:extLst>
            <a:ext uri="{FF2B5EF4-FFF2-40B4-BE49-F238E27FC236}">
              <a16:creationId xmlns:a16="http://schemas.microsoft.com/office/drawing/2014/main" id="{C2D4B31B-1967-4D5C-9BC3-428CA45EA0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3" name="TextBox 5112">
          <a:extLst>
            <a:ext uri="{FF2B5EF4-FFF2-40B4-BE49-F238E27FC236}">
              <a16:creationId xmlns:a16="http://schemas.microsoft.com/office/drawing/2014/main" id="{3ADAEAA4-4147-4F8E-A598-7AAF9B0163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4" name="TextBox 5113">
          <a:extLst>
            <a:ext uri="{FF2B5EF4-FFF2-40B4-BE49-F238E27FC236}">
              <a16:creationId xmlns:a16="http://schemas.microsoft.com/office/drawing/2014/main" id="{17F91DDE-1ED8-487D-9B84-4BEFD118E5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5" name="TextBox 5114">
          <a:extLst>
            <a:ext uri="{FF2B5EF4-FFF2-40B4-BE49-F238E27FC236}">
              <a16:creationId xmlns:a16="http://schemas.microsoft.com/office/drawing/2014/main" id="{D912C4AA-1805-4E66-8466-3AA77F5521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6" name="TextBox 5115">
          <a:extLst>
            <a:ext uri="{FF2B5EF4-FFF2-40B4-BE49-F238E27FC236}">
              <a16:creationId xmlns:a16="http://schemas.microsoft.com/office/drawing/2014/main" id="{72BEC5E7-8CCA-494D-819F-859CC4B15F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7" name="TextBox 5116">
          <a:extLst>
            <a:ext uri="{FF2B5EF4-FFF2-40B4-BE49-F238E27FC236}">
              <a16:creationId xmlns:a16="http://schemas.microsoft.com/office/drawing/2014/main" id="{4A894FE6-9D11-4A26-94FC-7EDA322565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8" name="TextBox 5117">
          <a:extLst>
            <a:ext uri="{FF2B5EF4-FFF2-40B4-BE49-F238E27FC236}">
              <a16:creationId xmlns:a16="http://schemas.microsoft.com/office/drawing/2014/main" id="{BC997288-8319-4107-BCB9-B14B73DF77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9" name="TextBox 5118">
          <a:extLst>
            <a:ext uri="{FF2B5EF4-FFF2-40B4-BE49-F238E27FC236}">
              <a16:creationId xmlns:a16="http://schemas.microsoft.com/office/drawing/2014/main" id="{A65E37C8-E59E-4D00-B5E3-7619F1B93E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0" name="TextBox 5119">
          <a:extLst>
            <a:ext uri="{FF2B5EF4-FFF2-40B4-BE49-F238E27FC236}">
              <a16:creationId xmlns:a16="http://schemas.microsoft.com/office/drawing/2014/main" id="{64D34989-C871-486E-8A51-38E5265F1B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1" name="TextBox 5120">
          <a:extLst>
            <a:ext uri="{FF2B5EF4-FFF2-40B4-BE49-F238E27FC236}">
              <a16:creationId xmlns:a16="http://schemas.microsoft.com/office/drawing/2014/main" id="{F2CD01FF-AA20-4AD2-8DDB-BA120EF094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2" name="TextBox 5121">
          <a:extLst>
            <a:ext uri="{FF2B5EF4-FFF2-40B4-BE49-F238E27FC236}">
              <a16:creationId xmlns:a16="http://schemas.microsoft.com/office/drawing/2014/main" id="{4584253C-E454-4C43-8011-1EDD286A15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3" name="TextBox 5122">
          <a:extLst>
            <a:ext uri="{FF2B5EF4-FFF2-40B4-BE49-F238E27FC236}">
              <a16:creationId xmlns:a16="http://schemas.microsoft.com/office/drawing/2014/main" id="{4C5817A6-09DC-487C-8411-06E2621490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4" name="TextBox 5123">
          <a:extLst>
            <a:ext uri="{FF2B5EF4-FFF2-40B4-BE49-F238E27FC236}">
              <a16:creationId xmlns:a16="http://schemas.microsoft.com/office/drawing/2014/main" id="{60DB49B3-F479-4C29-A555-A8E10B9D5C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5" name="TextBox 5124">
          <a:extLst>
            <a:ext uri="{FF2B5EF4-FFF2-40B4-BE49-F238E27FC236}">
              <a16:creationId xmlns:a16="http://schemas.microsoft.com/office/drawing/2014/main" id="{17AE92AA-56B9-4BCC-92A5-5714465510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6" name="TextBox 5125">
          <a:extLst>
            <a:ext uri="{FF2B5EF4-FFF2-40B4-BE49-F238E27FC236}">
              <a16:creationId xmlns:a16="http://schemas.microsoft.com/office/drawing/2014/main" id="{B4C0EA58-572D-4D47-A333-475136B171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7" name="TextBox 5126">
          <a:extLst>
            <a:ext uri="{FF2B5EF4-FFF2-40B4-BE49-F238E27FC236}">
              <a16:creationId xmlns:a16="http://schemas.microsoft.com/office/drawing/2014/main" id="{74E404F3-F423-4A71-B343-0E29A8AFFF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8" name="TextBox 5127">
          <a:extLst>
            <a:ext uri="{FF2B5EF4-FFF2-40B4-BE49-F238E27FC236}">
              <a16:creationId xmlns:a16="http://schemas.microsoft.com/office/drawing/2014/main" id="{5A98D3D5-16FA-420C-8937-5DAAA7FCB7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9" name="TextBox 5128">
          <a:extLst>
            <a:ext uri="{FF2B5EF4-FFF2-40B4-BE49-F238E27FC236}">
              <a16:creationId xmlns:a16="http://schemas.microsoft.com/office/drawing/2014/main" id="{4011CEE6-8EEE-44D8-9C0B-ABFDCFD5DE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0" name="TextBox 5129">
          <a:extLst>
            <a:ext uri="{FF2B5EF4-FFF2-40B4-BE49-F238E27FC236}">
              <a16:creationId xmlns:a16="http://schemas.microsoft.com/office/drawing/2014/main" id="{F5E32CD4-1EA2-4154-9BB3-652A13041E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1" name="TextBox 5130">
          <a:extLst>
            <a:ext uri="{FF2B5EF4-FFF2-40B4-BE49-F238E27FC236}">
              <a16:creationId xmlns:a16="http://schemas.microsoft.com/office/drawing/2014/main" id="{2FC28E86-36D8-47DC-B4D2-428F31698C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2" name="TextBox 5131">
          <a:extLst>
            <a:ext uri="{FF2B5EF4-FFF2-40B4-BE49-F238E27FC236}">
              <a16:creationId xmlns:a16="http://schemas.microsoft.com/office/drawing/2014/main" id="{B3F395FA-5BF6-4D2C-8318-D7E8ED9735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3" name="TextBox 5132">
          <a:extLst>
            <a:ext uri="{FF2B5EF4-FFF2-40B4-BE49-F238E27FC236}">
              <a16:creationId xmlns:a16="http://schemas.microsoft.com/office/drawing/2014/main" id="{4DBDDFB2-99CC-412B-B8ED-145EEA6FA8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4" name="TextBox 5133">
          <a:extLst>
            <a:ext uri="{FF2B5EF4-FFF2-40B4-BE49-F238E27FC236}">
              <a16:creationId xmlns:a16="http://schemas.microsoft.com/office/drawing/2014/main" id="{AA313980-0978-4B0E-8D43-A12746C748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5" name="TextBox 5134">
          <a:extLst>
            <a:ext uri="{FF2B5EF4-FFF2-40B4-BE49-F238E27FC236}">
              <a16:creationId xmlns:a16="http://schemas.microsoft.com/office/drawing/2014/main" id="{A53851F7-26BC-4DF6-B987-F515AD8DE8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6" name="TextBox 5135">
          <a:extLst>
            <a:ext uri="{FF2B5EF4-FFF2-40B4-BE49-F238E27FC236}">
              <a16:creationId xmlns:a16="http://schemas.microsoft.com/office/drawing/2014/main" id="{7B34A390-0170-4E52-AF01-741D6803C5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7" name="TextBox 5136">
          <a:extLst>
            <a:ext uri="{FF2B5EF4-FFF2-40B4-BE49-F238E27FC236}">
              <a16:creationId xmlns:a16="http://schemas.microsoft.com/office/drawing/2014/main" id="{904B089C-9B43-46C9-BCD0-57956629FE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8" name="TextBox 5137">
          <a:extLst>
            <a:ext uri="{FF2B5EF4-FFF2-40B4-BE49-F238E27FC236}">
              <a16:creationId xmlns:a16="http://schemas.microsoft.com/office/drawing/2014/main" id="{C8F543A8-1A74-4F38-9F1C-3C23479E32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9" name="TextBox 5138">
          <a:extLst>
            <a:ext uri="{FF2B5EF4-FFF2-40B4-BE49-F238E27FC236}">
              <a16:creationId xmlns:a16="http://schemas.microsoft.com/office/drawing/2014/main" id="{18CB4C9A-C8E8-40A8-A0DA-C310707070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0" name="TextBox 5139">
          <a:extLst>
            <a:ext uri="{FF2B5EF4-FFF2-40B4-BE49-F238E27FC236}">
              <a16:creationId xmlns:a16="http://schemas.microsoft.com/office/drawing/2014/main" id="{86A98FB1-1A67-4290-99C4-1670A6F703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1" name="TextBox 5140">
          <a:extLst>
            <a:ext uri="{FF2B5EF4-FFF2-40B4-BE49-F238E27FC236}">
              <a16:creationId xmlns:a16="http://schemas.microsoft.com/office/drawing/2014/main" id="{F455AFE8-16A5-4386-B1B5-1748B7505D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2" name="TextBox 5141">
          <a:extLst>
            <a:ext uri="{FF2B5EF4-FFF2-40B4-BE49-F238E27FC236}">
              <a16:creationId xmlns:a16="http://schemas.microsoft.com/office/drawing/2014/main" id="{B8821182-556F-428D-9166-55A6BB0913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3" name="TextBox 5142">
          <a:extLst>
            <a:ext uri="{FF2B5EF4-FFF2-40B4-BE49-F238E27FC236}">
              <a16:creationId xmlns:a16="http://schemas.microsoft.com/office/drawing/2014/main" id="{89EC4191-65DC-4451-ABA8-B4F404C460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4" name="TextBox 5143">
          <a:extLst>
            <a:ext uri="{FF2B5EF4-FFF2-40B4-BE49-F238E27FC236}">
              <a16:creationId xmlns:a16="http://schemas.microsoft.com/office/drawing/2014/main" id="{CAC294E1-92D2-4FF3-87CF-9F6574B471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5" name="TextBox 5144">
          <a:extLst>
            <a:ext uri="{FF2B5EF4-FFF2-40B4-BE49-F238E27FC236}">
              <a16:creationId xmlns:a16="http://schemas.microsoft.com/office/drawing/2014/main" id="{8DAE0F47-55EB-480E-ABB4-DCFB373CE6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6" name="TextBox 5145">
          <a:extLst>
            <a:ext uri="{FF2B5EF4-FFF2-40B4-BE49-F238E27FC236}">
              <a16:creationId xmlns:a16="http://schemas.microsoft.com/office/drawing/2014/main" id="{AB88DAC5-BF44-46F5-A589-C1CCD745D1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7" name="TextBox 5146">
          <a:extLst>
            <a:ext uri="{FF2B5EF4-FFF2-40B4-BE49-F238E27FC236}">
              <a16:creationId xmlns:a16="http://schemas.microsoft.com/office/drawing/2014/main" id="{6BBC9171-2794-4162-AC01-477F8859D8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8" name="TextBox 5147">
          <a:extLst>
            <a:ext uri="{FF2B5EF4-FFF2-40B4-BE49-F238E27FC236}">
              <a16:creationId xmlns:a16="http://schemas.microsoft.com/office/drawing/2014/main" id="{339AC4C0-E0FB-4756-9BAB-D7791977C7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9" name="TextBox 5148">
          <a:extLst>
            <a:ext uri="{FF2B5EF4-FFF2-40B4-BE49-F238E27FC236}">
              <a16:creationId xmlns:a16="http://schemas.microsoft.com/office/drawing/2014/main" id="{D8DBE5B8-CD56-4FB1-9E42-FDFB86B381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0" name="TextBox 5149">
          <a:extLst>
            <a:ext uri="{FF2B5EF4-FFF2-40B4-BE49-F238E27FC236}">
              <a16:creationId xmlns:a16="http://schemas.microsoft.com/office/drawing/2014/main" id="{5CB14C01-3BE7-4A4C-87D2-10114F5F36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1" name="TextBox 5150">
          <a:extLst>
            <a:ext uri="{FF2B5EF4-FFF2-40B4-BE49-F238E27FC236}">
              <a16:creationId xmlns:a16="http://schemas.microsoft.com/office/drawing/2014/main" id="{E926B853-5E41-4A7E-9697-65B2EB44B1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2" name="TextBox 5151">
          <a:extLst>
            <a:ext uri="{FF2B5EF4-FFF2-40B4-BE49-F238E27FC236}">
              <a16:creationId xmlns:a16="http://schemas.microsoft.com/office/drawing/2014/main" id="{267ED13A-9017-4E34-9AE7-E20F268A68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3" name="TextBox 5152">
          <a:extLst>
            <a:ext uri="{FF2B5EF4-FFF2-40B4-BE49-F238E27FC236}">
              <a16:creationId xmlns:a16="http://schemas.microsoft.com/office/drawing/2014/main" id="{81B5EBFC-1F33-4A4E-9B8B-47F8909D24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4" name="TextBox 5153">
          <a:extLst>
            <a:ext uri="{FF2B5EF4-FFF2-40B4-BE49-F238E27FC236}">
              <a16:creationId xmlns:a16="http://schemas.microsoft.com/office/drawing/2014/main" id="{FA214EA0-381B-46B4-9F96-6227914C04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5" name="TextBox 5154">
          <a:extLst>
            <a:ext uri="{FF2B5EF4-FFF2-40B4-BE49-F238E27FC236}">
              <a16:creationId xmlns:a16="http://schemas.microsoft.com/office/drawing/2014/main" id="{F4B7F822-DFE0-4C50-BC86-9E35EBBDB9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6" name="TextBox 5155">
          <a:extLst>
            <a:ext uri="{FF2B5EF4-FFF2-40B4-BE49-F238E27FC236}">
              <a16:creationId xmlns:a16="http://schemas.microsoft.com/office/drawing/2014/main" id="{83D220CB-84E4-44C9-B011-B671F1B550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7" name="TextBox 5156">
          <a:extLst>
            <a:ext uri="{FF2B5EF4-FFF2-40B4-BE49-F238E27FC236}">
              <a16:creationId xmlns:a16="http://schemas.microsoft.com/office/drawing/2014/main" id="{2837D8AF-B052-4472-A38B-2E266AD629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8" name="TextBox 5157">
          <a:extLst>
            <a:ext uri="{FF2B5EF4-FFF2-40B4-BE49-F238E27FC236}">
              <a16:creationId xmlns:a16="http://schemas.microsoft.com/office/drawing/2014/main" id="{E4D787CD-AB2F-44F8-86EE-33C2A5FD2D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9" name="TextBox 5158">
          <a:extLst>
            <a:ext uri="{FF2B5EF4-FFF2-40B4-BE49-F238E27FC236}">
              <a16:creationId xmlns:a16="http://schemas.microsoft.com/office/drawing/2014/main" id="{D41C9147-3E9D-4926-BC8B-A6A8CAF72F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0" name="TextBox 5159">
          <a:extLst>
            <a:ext uri="{FF2B5EF4-FFF2-40B4-BE49-F238E27FC236}">
              <a16:creationId xmlns:a16="http://schemas.microsoft.com/office/drawing/2014/main" id="{29B1CBDF-138D-4DA9-977A-0E4C8FA242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1" name="TextBox 5160">
          <a:extLst>
            <a:ext uri="{FF2B5EF4-FFF2-40B4-BE49-F238E27FC236}">
              <a16:creationId xmlns:a16="http://schemas.microsoft.com/office/drawing/2014/main" id="{8B43E217-5C0D-441C-8EBF-E7BCBB688E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2" name="TextBox 5161">
          <a:extLst>
            <a:ext uri="{FF2B5EF4-FFF2-40B4-BE49-F238E27FC236}">
              <a16:creationId xmlns:a16="http://schemas.microsoft.com/office/drawing/2014/main" id="{E48AE927-F57E-4A27-A4BB-C0EBA3B91F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3" name="TextBox 5162">
          <a:extLst>
            <a:ext uri="{FF2B5EF4-FFF2-40B4-BE49-F238E27FC236}">
              <a16:creationId xmlns:a16="http://schemas.microsoft.com/office/drawing/2014/main" id="{57096EDA-A40C-4BD8-8F46-64C5260E06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4" name="TextBox 5163">
          <a:extLst>
            <a:ext uri="{FF2B5EF4-FFF2-40B4-BE49-F238E27FC236}">
              <a16:creationId xmlns:a16="http://schemas.microsoft.com/office/drawing/2014/main" id="{FA64866A-EE29-4699-973C-7AAA4AE3EF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5" name="TextBox 5164">
          <a:extLst>
            <a:ext uri="{FF2B5EF4-FFF2-40B4-BE49-F238E27FC236}">
              <a16:creationId xmlns:a16="http://schemas.microsoft.com/office/drawing/2014/main" id="{8EE5203E-0418-4A70-B406-5888FC1E57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6" name="TextBox 5165">
          <a:extLst>
            <a:ext uri="{FF2B5EF4-FFF2-40B4-BE49-F238E27FC236}">
              <a16:creationId xmlns:a16="http://schemas.microsoft.com/office/drawing/2014/main" id="{B062CDC2-B7CE-4941-9AE6-BBF5ADFEBC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7" name="TextBox 5166">
          <a:extLst>
            <a:ext uri="{FF2B5EF4-FFF2-40B4-BE49-F238E27FC236}">
              <a16:creationId xmlns:a16="http://schemas.microsoft.com/office/drawing/2014/main" id="{19356754-43E0-4C9A-9DFB-75D2953C9C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8" name="TextBox 5167">
          <a:extLst>
            <a:ext uri="{FF2B5EF4-FFF2-40B4-BE49-F238E27FC236}">
              <a16:creationId xmlns:a16="http://schemas.microsoft.com/office/drawing/2014/main" id="{CFA3B829-CCDA-4F93-A94F-D75720968C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9" name="TextBox 5168">
          <a:extLst>
            <a:ext uri="{FF2B5EF4-FFF2-40B4-BE49-F238E27FC236}">
              <a16:creationId xmlns:a16="http://schemas.microsoft.com/office/drawing/2014/main" id="{B3C310F9-FC9C-44A8-9430-E8B287D81E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0" name="TextBox 5169">
          <a:extLst>
            <a:ext uri="{FF2B5EF4-FFF2-40B4-BE49-F238E27FC236}">
              <a16:creationId xmlns:a16="http://schemas.microsoft.com/office/drawing/2014/main" id="{A39F2652-B537-49A1-BBC9-C626D009C3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1" name="TextBox 5170">
          <a:extLst>
            <a:ext uri="{FF2B5EF4-FFF2-40B4-BE49-F238E27FC236}">
              <a16:creationId xmlns:a16="http://schemas.microsoft.com/office/drawing/2014/main" id="{FCBD37A8-BE3C-4E55-9AC5-B30F2AAD0D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2" name="TextBox 5171">
          <a:extLst>
            <a:ext uri="{FF2B5EF4-FFF2-40B4-BE49-F238E27FC236}">
              <a16:creationId xmlns:a16="http://schemas.microsoft.com/office/drawing/2014/main" id="{EB755D83-48DF-47CD-8764-F708D3F2E2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3" name="TextBox 5172">
          <a:extLst>
            <a:ext uri="{FF2B5EF4-FFF2-40B4-BE49-F238E27FC236}">
              <a16:creationId xmlns:a16="http://schemas.microsoft.com/office/drawing/2014/main" id="{8B900A3B-F014-4202-8C10-D13A7B7AD1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4" name="TextBox 5173">
          <a:extLst>
            <a:ext uri="{FF2B5EF4-FFF2-40B4-BE49-F238E27FC236}">
              <a16:creationId xmlns:a16="http://schemas.microsoft.com/office/drawing/2014/main" id="{FACECB04-50C4-4B03-B067-C59C77BA68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5" name="TextBox 5174">
          <a:extLst>
            <a:ext uri="{FF2B5EF4-FFF2-40B4-BE49-F238E27FC236}">
              <a16:creationId xmlns:a16="http://schemas.microsoft.com/office/drawing/2014/main" id="{54422DA5-394D-4644-9DF9-3584E1012A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6" name="TextBox 5175">
          <a:extLst>
            <a:ext uri="{FF2B5EF4-FFF2-40B4-BE49-F238E27FC236}">
              <a16:creationId xmlns:a16="http://schemas.microsoft.com/office/drawing/2014/main" id="{D72C8344-1625-4301-9A4C-472BDB8C2F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7" name="TextBox 5176">
          <a:extLst>
            <a:ext uri="{FF2B5EF4-FFF2-40B4-BE49-F238E27FC236}">
              <a16:creationId xmlns:a16="http://schemas.microsoft.com/office/drawing/2014/main" id="{B4EB266D-F6C3-433E-9DA0-128814148C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8" name="TextBox 5177">
          <a:extLst>
            <a:ext uri="{FF2B5EF4-FFF2-40B4-BE49-F238E27FC236}">
              <a16:creationId xmlns:a16="http://schemas.microsoft.com/office/drawing/2014/main" id="{47D2B366-914A-4B29-8219-E566F31026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9" name="TextBox 5178">
          <a:extLst>
            <a:ext uri="{FF2B5EF4-FFF2-40B4-BE49-F238E27FC236}">
              <a16:creationId xmlns:a16="http://schemas.microsoft.com/office/drawing/2014/main" id="{31DBECA7-DA23-4E64-99AE-2141512F59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0" name="TextBox 5179">
          <a:extLst>
            <a:ext uri="{FF2B5EF4-FFF2-40B4-BE49-F238E27FC236}">
              <a16:creationId xmlns:a16="http://schemas.microsoft.com/office/drawing/2014/main" id="{56F76ECD-B4B8-4A5E-BC3F-416C079728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1" name="TextBox 5180">
          <a:extLst>
            <a:ext uri="{FF2B5EF4-FFF2-40B4-BE49-F238E27FC236}">
              <a16:creationId xmlns:a16="http://schemas.microsoft.com/office/drawing/2014/main" id="{1D17FBAE-58F9-44A2-B6CB-8CAB5F1575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2" name="TextBox 5181">
          <a:extLst>
            <a:ext uri="{FF2B5EF4-FFF2-40B4-BE49-F238E27FC236}">
              <a16:creationId xmlns:a16="http://schemas.microsoft.com/office/drawing/2014/main" id="{DC10B30B-9750-4F83-B847-3332EFE5F3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3" name="TextBox 5182">
          <a:extLst>
            <a:ext uri="{FF2B5EF4-FFF2-40B4-BE49-F238E27FC236}">
              <a16:creationId xmlns:a16="http://schemas.microsoft.com/office/drawing/2014/main" id="{A0453864-670C-4390-8374-C480AFEBAC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4" name="TextBox 5183">
          <a:extLst>
            <a:ext uri="{FF2B5EF4-FFF2-40B4-BE49-F238E27FC236}">
              <a16:creationId xmlns:a16="http://schemas.microsoft.com/office/drawing/2014/main" id="{FD499A40-9492-4E90-B14D-B100670174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5" name="TextBox 5184">
          <a:extLst>
            <a:ext uri="{FF2B5EF4-FFF2-40B4-BE49-F238E27FC236}">
              <a16:creationId xmlns:a16="http://schemas.microsoft.com/office/drawing/2014/main" id="{2F90D712-5001-41D1-BCDC-4374F0367E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6" name="TextBox 5185">
          <a:extLst>
            <a:ext uri="{FF2B5EF4-FFF2-40B4-BE49-F238E27FC236}">
              <a16:creationId xmlns:a16="http://schemas.microsoft.com/office/drawing/2014/main" id="{40F15600-41DD-43DF-ABAF-DDB01F03BC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7" name="TextBox 5186">
          <a:extLst>
            <a:ext uri="{FF2B5EF4-FFF2-40B4-BE49-F238E27FC236}">
              <a16:creationId xmlns:a16="http://schemas.microsoft.com/office/drawing/2014/main" id="{3CBA6C6D-32F0-4244-BBD7-BC8EA47211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8" name="TextBox 5187">
          <a:extLst>
            <a:ext uri="{FF2B5EF4-FFF2-40B4-BE49-F238E27FC236}">
              <a16:creationId xmlns:a16="http://schemas.microsoft.com/office/drawing/2014/main" id="{41E56DCA-1C09-45E1-94BF-EFAA1FD572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9" name="TextBox 5188">
          <a:extLst>
            <a:ext uri="{FF2B5EF4-FFF2-40B4-BE49-F238E27FC236}">
              <a16:creationId xmlns:a16="http://schemas.microsoft.com/office/drawing/2014/main" id="{089DEDDD-1880-4167-BAE2-DCA63B75F8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0" name="TextBox 5189">
          <a:extLst>
            <a:ext uri="{FF2B5EF4-FFF2-40B4-BE49-F238E27FC236}">
              <a16:creationId xmlns:a16="http://schemas.microsoft.com/office/drawing/2014/main" id="{BC952018-68A1-4BCA-AB00-9644FD56DF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1" name="TextBox 5190">
          <a:extLst>
            <a:ext uri="{FF2B5EF4-FFF2-40B4-BE49-F238E27FC236}">
              <a16:creationId xmlns:a16="http://schemas.microsoft.com/office/drawing/2014/main" id="{AD299AC5-97C5-4506-B818-3A0FC41E38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2" name="TextBox 5191">
          <a:extLst>
            <a:ext uri="{FF2B5EF4-FFF2-40B4-BE49-F238E27FC236}">
              <a16:creationId xmlns:a16="http://schemas.microsoft.com/office/drawing/2014/main" id="{BB55545C-3B9C-4431-9EBE-98A30C1267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3" name="TextBox 5192">
          <a:extLst>
            <a:ext uri="{FF2B5EF4-FFF2-40B4-BE49-F238E27FC236}">
              <a16:creationId xmlns:a16="http://schemas.microsoft.com/office/drawing/2014/main" id="{48EF5475-48E0-41B8-926F-E113519FB4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4" name="TextBox 5193">
          <a:extLst>
            <a:ext uri="{FF2B5EF4-FFF2-40B4-BE49-F238E27FC236}">
              <a16:creationId xmlns:a16="http://schemas.microsoft.com/office/drawing/2014/main" id="{1A60ADDE-2DF7-4A51-AF1C-85EBDD3B19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5" name="TextBox 5194">
          <a:extLst>
            <a:ext uri="{FF2B5EF4-FFF2-40B4-BE49-F238E27FC236}">
              <a16:creationId xmlns:a16="http://schemas.microsoft.com/office/drawing/2014/main" id="{C443D397-3881-4887-AE02-258AF136CB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6" name="TextBox 5195">
          <a:extLst>
            <a:ext uri="{FF2B5EF4-FFF2-40B4-BE49-F238E27FC236}">
              <a16:creationId xmlns:a16="http://schemas.microsoft.com/office/drawing/2014/main" id="{8F6FECD1-8025-472B-B36B-7EAD0EC69B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7" name="TextBox 5196">
          <a:extLst>
            <a:ext uri="{FF2B5EF4-FFF2-40B4-BE49-F238E27FC236}">
              <a16:creationId xmlns:a16="http://schemas.microsoft.com/office/drawing/2014/main" id="{48B6DFD4-A159-465D-A1D9-BC44E89A32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8" name="TextBox 5197">
          <a:extLst>
            <a:ext uri="{FF2B5EF4-FFF2-40B4-BE49-F238E27FC236}">
              <a16:creationId xmlns:a16="http://schemas.microsoft.com/office/drawing/2014/main" id="{48326A70-50A3-4219-AC3C-FEB9DB18AB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9" name="TextBox 5198">
          <a:extLst>
            <a:ext uri="{FF2B5EF4-FFF2-40B4-BE49-F238E27FC236}">
              <a16:creationId xmlns:a16="http://schemas.microsoft.com/office/drawing/2014/main" id="{8D458AA9-595B-47E5-9931-3FD16E8F99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0" name="TextBox 5199">
          <a:extLst>
            <a:ext uri="{FF2B5EF4-FFF2-40B4-BE49-F238E27FC236}">
              <a16:creationId xmlns:a16="http://schemas.microsoft.com/office/drawing/2014/main" id="{8D3EC900-FB85-44CE-A492-0659CAFD12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1" name="TextBox 5200">
          <a:extLst>
            <a:ext uri="{FF2B5EF4-FFF2-40B4-BE49-F238E27FC236}">
              <a16:creationId xmlns:a16="http://schemas.microsoft.com/office/drawing/2014/main" id="{A02A16F8-6CB5-44F8-AA3F-373EFD1851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2" name="TextBox 5201">
          <a:extLst>
            <a:ext uri="{FF2B5EF4-FFF2-40B4-BE49-F238E27FC236}">
              <a16:creationId xmlns:a16="http://schemas.microsoft.com/office/drawing/2014/main" id="{7C651AA4-0740-41F6-A15A-28F1B6C944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3" name="TextBox 5202">
          <a:extLst>
            <a:ext uri="{FF2B5EF4-FFF2-40B4-BE49-F238E27FC236}">
              <a16:creationId xmlns:a16="http://schemas.microsoft.com/office/drawing/2014/main" id="{BD37D8D2-CCC6-41BA-9B47-B2FF656750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4" name="TextBox 5203">
          <a:extLst>
            <a:ext uri="{FF2B5EF4-FFF2-40B4-BE49-F238E27FC236}">
              <a16:creationId xmlns:a16="http://schemas.microsoft.com/office/drawing/2014/main" id="{75B122D9-352A-48AD-A210-0A50F4930B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5" name="TextBox 5204">
          <a:extLst>
            <a:ext uri="{FF2B5EF4-FFF2-40B4-BE49-F238E27FC236}">
              <a16:creationId xmlns:a16="http://schemas.microsoft.com/office/drawing/2014/main" id="{0D0D5D43-EFED-4E17-A76D-6B33E9B060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6" name="TextBox 5205">
          <a:extLst>
            <a:ext uri="{FF2B5EF4-FFF2-40B4-BE49-F238E27FC236}">
              <a16:creationId xmlns:a16="http://schemas.microsoft.com/office/drawing/2014/main" id="{8854F329-5BF6-4DBC-9BFA-C82BBEB678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7" name="TextBox 5206">
          <a:extLst>
            <a:ext uri="{FF2B5EF4-FFF2-40B4-BE49-F238E27FC236}">
              <a16:creationId xmlns:a16="http://schemas.microsoft.com/office/drawing/2014/main" id="{09604038-5D17-424E-A97A-270DE40D75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8" name="TextBox 5207">
          <a:extLst>
            <a:ext uri="{FF2B5EF4-FFF2-40B4-BE49-F238E27FC236}">
              <a16:creationId xmlns:a16="http://schemas.microsoft.com/office/drawing/2014/main" id="{1FA308CE-861D-421B-B2D6-433D0F45D4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9" name="TextBox 5208">
          <a:extLst>
            <a:ext uri="{FF2B5EF4-FFF2-40B4-BE49-F238E27FC236}">
              <a16:creationId xmlns:a16="http://schemas.microsoft.com/office/drawing/2014/main" id="{C08B6931-E007-4EBD-BA1F-E15DED6131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0" name="TextBox 5209">
          <a:extLst>
            <a:ext uri="{FF2B5EF4-FFF2-40B4-BE49-F238E27FC236}">
              <a16:creationId xmlns:a16="http://schemas.microsoft.com/office/drawing/2014/main" id="{2CED5A07-51F1-4A5F-B81B-A92E82A9F4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1" name="TextBox 5210">
          <a:extLst>
            <a:ext uri="{FF2B5EF4-FFF2-40B4-BE49-F238E27FC236}">
              <a16:creationId xmlns:a16="http://schemas.microsoft.com/office/drawing/2014/main" id="{C98CFA1A-38D5-4F00-B106-2B0E7E4B3C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2" name="TextBox 5211">
          <a:extLst>
            <a:ext uri="{FF2B5EF4-FFF2-40B4-BE49-F238E27FC236}">
              <a16:creationId xmlns:a16="http://schemas.microsoft.com/office/drawing/2014/main" id="{8CDD7222-2ED8-4DAB-BD63-D65F8281EF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3" name="TextBox 5212">
          <a:extLst>
            <a:ext uri="{FF2B5EF4-FFF2-40B4-BE49-F238E27FC236}">
              <a16:creationId xmlns:a16="http://schemas.microsoft.com/office/drawing/2014/main" id="{11F92709-23A8-46FF-A0B7-751697C548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4" name="TextBox 5213">
          <a:extLst>
            <a:ext uri="{FF2B5EF4-FFF2-40B4-BE49-F238E27FC236}">
              <a16:creationId xmlns:a16="http://schemas.microsoft.com/office/drawing/2014/main" id="{ABB1307B-A91E-4A50-A618-E5829CF7E6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5" name="TextBox 5214">
          <a:extLst>
            <a:ext uri="{FF2B5EF4-FFF2-40B4-BE49-F238E27FC236}">
              <a16:creationId xmlns:a16="http://schemas.microsoft.com/office/drawing/2014/main" id="{55598C66-D906-4915-9970-C251415183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6" name="TextBox 5215">
          <a:extLst>
            <a:ext uri="{FF2B5EF4-FFF2-40B4-BE49-F238E27FC236}">
              <a16:creationId xmlns:a16="http://schemas.microsoft.com/office/drawing/2014/main" id="{728608FE-C83B-4305-830E-7B694893D5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7" name="TextBox 5216">
          <a:extLst>
            <a:ext uri="{FF2B5EF4-FFF2-40B4-BE49-F238E27FC236}">
              <a16:creationId xmlns:a16="http://schemas.microsoft.com/office/drawing/2014/main" id="{5E0B6A79-2B1B-4556-8A93-FEB12049ED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8" name="TextBox 5217">
          <a:extLst>
            <a:ext uri="{FF2B5EF4-FFF2-40B4-BE49-F238E27FC236}">
              <a16:creationId xmlns:a16="http://schemas.microsoft.com/office/drawing/2014/main" id="{A325C993-95EE-4D5E-9608-8C9ED6CDE2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9" name="TextBox 5218">
          <a:extLst>
            <a:ext uri="{FF2B5EF4-FFF2-40B4-BE49-F238E27FC236}">
              <a16:creationId xmlns:a16="http://schemas.microsoft.com/office/drawing/2014/main" id="{51F99A67-4021-4C8C-B925-66BCB2BD6A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0" name="TextBox 5219">
          <a:extLst>
            <a:ext uri="{FF2B5EF4-FFF2-40B4-BE49-F238E27FC236}">
              <a16:creationId xmlns:a16="http://schemas.microsoft.com/office/drawing/2014/main" id="{1A6796C6-9A21-4688-B888-A2FB998BDD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1" name="TextBox 5220">
          <a:extLst>
            <a:ext uri="{FF2B5EF4-FFF2-40B4-BE49-F238E27FC236}">
              <a16:creationId xmlns:a16="http://schemas.microsoft.com/office/drawing/2014/main" id="{86F88179-BA72-481E-B23A-FEF98FDC0C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2" name="TextBox 5221">
          <a:extLst>
            <a:ext uri="{FF2B5EF4-FFF2-40B4-BE49-F238E27FC236}">
              <a16:creationId xmlns:a16="http://schemas.microsoft.com/office/drawing/2014/main" id="{CFDD4FC1-CEC9-47C6-9314-7F5D394D59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3" name="TextBox 5222">
          <a:extLst>
            <a:ext uri="{FF2B5EF4-FFF2-40B4-BE49-F238E27FC236}">
              <a16:creationId xmlns:a16="http://schemas.microsoft.com/office/drawing/2014/main" id="{AE3F0EE3-E7CD-4451-AB7D-0E64EF118A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4" name="TextBox 5223">
          <a:extLst>
            <a:ext uri="{FF2B5EF4-FFF2-40B4-BE49-F238E27FC236}">
              <a16:creationId xmlns:a16="http://schemas.microsoft.com/office/drawing/2014/main" id="{1FFD7F28-264D-4D81-AE6C-128A549DA0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5" name="TextBox 5224">
          <a:extLst>
            <a:ext uri="{FF2B5EF4-FFF2-40B4-BE49-F238E27FC236}">
              <a16:creationId xmlns:a16="http://schemas.microsoft.com/office/drawing/2014/main" id="{2262A0DA-BE95-4156-9DF3-51995A92D8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6" name="TextBox 5225">
          <a:extLst>
            <a:ext uri="{FF2B5EF4-FFF2-40B4-BE49-F238E27FC236}">
              <a16:creationId xmlns:a16="http://schemas.microsoft.com/office/drawing/2014/main" id="{6B24F4C3-4159-40B3-AD72-67AD99134D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7" name="TextBox 5226">
          <a:extLst>
            <a:ext uri="{FF2B5EF4-FFF2-40B4-BE49-F238E27FC236}">
              <a16:creationId xmlns:a16="http://schemas.microsoft.com/office/drawing/2014/main" id="{ABC7C92F-BD42-44CA-9CBD-68A2D26C9B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8" name="TextBox 5227">
          <a:extLst>
            <a:ext uri="{FF2B5EF4-FFF2-40B4-BE49-F238E27FC236}">
              <a16:creationId xmlns:a16="http://schemas.microsoft.com/office/drawing/2014/main" id="{570B69B4-24C5-4E6B-9079-C000577252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9" name="TextBox 5228">
          <a:extLst>
            <a:ext uri="{FF2B5EF4-FFF2-40B4-BE49-F238E27FC236}">
              <a16:creationId xmlns:a16="http://schemas.microsoft.com/office/drawing/2014/main" id="{AC978B1E-7B70-456A-A7A4-C1E9DB11E1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0" name="TextBox 5229">
          <a:extLst>
            <a:ext uri="{FF2B5EF4-FFF2-40B4-BE49-F238E27FC236}">
              <a16:creationId xmlns:a16="http://schemas.microsoft.com/office/drawing/2014/main" id="{4243D5E4-5F13-4BE5-AC57-1BCD088F28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1" name="TextBox 5230">
          <a:extLst>
            <a:ext uri="{FF2B5EF4-FFF2-40B4-BE49-F238E27FC236}">
              <a16:creationId xmlns:a16="http://schemas.microsoft.com/office/drawing/2014/main" id="{5E234ADC-7A6D-4495-9335-37D4399DC2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2" name="TextBox 5231">
          <a:extLst>
            <a:ext uri="{FF2B5EF4-FFF2-40B4-BE49-F238E27FC236}">
              <a16:creationId xmlns:a16="http://schemas.microsoft.com/office/drawing/2014/main" id="{F605DA8A-9F70-41F5-8C42-26677DD729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3" name="TextBox 5232">
          <a:extLst>
            <a:ext uri="{FF2B5EF4-FFF2-40B4-BE49-F238E27FC236}">
              <a16:creationId xmlns:a16="http://schemas.microsoft.com/office/drawing/2014/main" id="{8982B724-B82C-40DE-8CE1-9F6DB344C8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4" name="TextBox 5233">
          <a:extLst>
            <a:ext uri="{FF2B5EF4-FFF2-40B4-BE49-F238E27FC236}">
              <a16:creationId xmlns:a16="http://schemas.microsoft.com/office/drawing/2014/main" id="{CB8A438C-3601-4A66-932E-DA3D919DEF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5" name="TextBox 5234">
          <a:extLst>
            <a:ext uri="{FF2B5EF4-FFF2-40B4-BE49-F238E27FC236}">
              <a16:creationId xmlns:a16="http://schemas.microsoft.com/office/drawing/2014/main" id="{D9A3716A-F506-4CEB-BBD3-99595690D4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6" name="TextBox 5235">
          <a:extLst>
            <a:ext uri="{FF2B5EF4-FFF2-40B4-BE49-F238E27FC236}">
              <a16:creationId xmlns:a16="http://schemas.microsoft.com/office/drawing/2014/main" id="{B47BB9DB-3A8C-4427-8E46-9B0AB88A0A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7" name="TextBox 5236">
          <a:extLst>
            <a:ext uri="{FF2B5EF4-FFF2-40B4-BE49-F238E27FC236}">
              <a16:creationId xmlns:a16="http://schemas.microsoft.com/office/drawing/2014/main" id="{32C64816-C2B9-4301-A2F0-91428A3362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8" name="TextBox 5237">
          <a:extLst>
            <a:ext uri="{FF2B5EF4-FFF2-40B4-BE49-F238E27FC236}">
              <a16:creationId xmlns:a16="http://schemas.microsoft.com/office/drawing/2014/main" id="{10C0414C-E4D7-4D2C-87EA-7BDDAFAC9F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9" name="TextBox 5238">
          <a:extLst>
            <a:ext uri="{FF2B5EF4-FFF2-40B4-BE49-F238E27FC236}">
              <a16:creationId xmlns:a16="http://schemas.microsoft.com/office/drawing/2014/main" id="{8F55CDD8-0390-4433-8E0C-710DA118A6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0" name="TextBox 5239">
          <a:extLst>
            <a:ext uri="{FF2B5EF4-FFF2-40B4-BE49-F238E27FC236}">
              <a16:creationId xmlns:a16="http://schemas.microsoft.com/office/drawing/2014/main" id="{453075E1-633F-4C3A-8376-C9B321DA29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1" name="TextBox 5240">
          <a:extLst>
            <a:ext uri="{FF2B5EF4-FFF2-40B4-BE49-F238E27FC236}">
              <a16:creationId xmlns:a16="http://schemas.microsoft.com/office/drawing/2014/main" id="{F0F6F484-734F-44A5-A5D0-320866D502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2" name="TextBox 5241">
          <a:extLst>
            <a:ext uri="{FF2B5EF4-FFF2-40B4-BE49-F238E27FC236}">
              <a16:creationId xmlns:a16="http://schemas.microsoft.com/office/drawing/2014/main" id="{3198A77A-BB91-4005-AC7F-1F959F5B4E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3" name="TextBox 5242">
          <a:extLst>
            <a:ext uri="{FF2B5EF4-FFF2-40B4-BE49-F238E27FC236}">
              <a16:creationId xmlns:a16="http://schemas.microsoft.com/office/drawing/2014/main" id="{3520454C-4252-41FB-943E-7876C3EC5E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4" name="TextBox 5243">
          <a:extLst>
            <a:ext uri="{FF2B5EF4-FFF2-40B4-BE49-F238E27FC236}">
              <a16:creationId xmlns:a16="http://schemas.microsoft.com/office/drawing/2014/main" id="{00C7E244-2ED2-4147-9DC6-2C347B21B4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5" name="TextBox 5244">
          <a:extLst>
            <a:ext uri="{FF2B5EF4-FFF2-40B4-BE49-F238E27FC236}">
              <a16:creationId xmlns:a16="http://schemas.microsoft.com/office/drawing/2014/main" id="{4C4DCAB9-2193-476A-A811-BC30FDBC6F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6" name="TextBox 5245">
          <a:extLst>
            <a:ext uri="{FF2B5EF4-FFF2-40B4-BE49-F238E27FC236}">
              <a16:creationId xmlns:a16="http://schemas.microsoft.com/office/drawing/2014/main" id="{433E02D2-D665-4429-9F70-370A26E8EC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7" name="TextBox 5246">
          <a:extLst>
            <a:ext uri="{FF2B5EF4-FFF2-40B4-BE49-F238E27FC236}">
              <a16:creationId xmlns:a16="http://schemas.microsoft.com/office/drawing/2014/main" id="{81D32834-2827-43A2-AF8C-F6ACF4A21C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8" name="TextBox 5247">
          <a:extLst>
            <a:ext uri="{FF2B5EF4-FFF2-40B4-BE49-F238E27FC236}">
              <a16:creationId xmlns:a16="http://schemas.microsoft.com/office/drawing/2014/main" id="{5686BCF5-ABE0-4402-8429-23CED85453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9" name="TextBox 5248">
          <a:extLst>
            <a:ext uri="{FF2B5EF4-FFF2-40B4-BE49-F238E27FC236}">
              <a16:creationId xmlns:a16="http://schemas.microsoft.com/office/drawing/2014/main" id="{EDDA515E-4380-4D7F-89FE-F9E6CD3FAB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0" name="TextBox 5249">
          <a:extLst>
            <a:ext uri="{FF2B5EF4-FFF2-40B4-BE49-F238E27FC236}">
              <a16:creationId xmlns:a16="http://schemas.microsoft.com/office/drawing/2014/main" id="{0B09F3DA-7B3D-4D0A-BEEB-FA933FF735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1" name="TextBox 5250">
          <a:extLst>
            <a:ext uri="{FF2B5EF4-FFF2-40B4-BE49-F238E27FC236}">
              <a16:creationId xmlns:a16="http://schemas.microsoft.com/office/drawing/2014/main" id="{C78652F9-5C37-4952-BAE7-F997C771D0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2" name="TextBox 5251">
          <a:extLst>
            <a:ext uri="{FF2B5EF4-FFF2-40B4-BE49-F238E27FC236}">
              <a16:creationId xmlns:a16="http://schemas.microsoft.com/office/drawing/2014/main" id="{79FE5514-9E54-462B-AEB1-374353912B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3" name="TextBox 5252">
          <a:extLst>
            <a:ext uri="{FF2B5EF4-FFF2-40B4-BE49-F238E27FC236}">
              <a16:creationId xmlns:a16="http://schemas.microsoft.com/office/drawing/2014/main" id="{5648FA8E-74BD-404A-BBCC-19AA7404FC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4" name="TextBox 5253">
          <a:extLst>
            <a:ext uri="{FF2B5EF4-FFF2-40B4-BE49-F238E27FC236}">
              <a16:creationId xmlns:a16="http://schemas.microsoft.com/office/drawing/2014/main" id="{8CE007E5-0299-459A-9CCD-696AE50E5B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5" name="TextBox 5254">
          <a:extLst>
            <a:ext uri="{FF2B5EF4-FFF2-40B4-BE49-F238E27FC236}">
              <a16:creationId xmlns:a16="http://schemas.microsoft.com/office/drawing/2014/main" id="{BCF2DD2E-EB99-4D9C-8295-261EB9C4F3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6" name="TextBox 5255">
          <a:extLst>
            <a:ext uri="{FF2B5EF4-FFF2-40B4-BE49-F238E27FC236}">
              <a16:creationId xmlns:a16="http://schemas.microsoft.com/office/drawing/2014/main" id="{47654549-C46B-4B9F-84A5-A82C03D68A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7" name="TextBox 5256">
          <a:extLst>
            <a:ext uri="{FF2B5EF4-FFF2-40B4-BE49-F238E27FC236}">
              <a16:creationId xmlns:a16="http://schemas.microsoft.com/office/drawing/2014/main" id="{F181A021-2915-48FA-BBCB-313850BFBA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8" name="TextBox 5257">
          <a:extLst>
            <a:ext uri="{FF2B5EF4-FFF2-40B4-BE49-F238E27FC236}">
              <a16:creationId xmlns:a16="http://schemas.microsoft.com/office/drawing/2014/main" id="{6D8D4D34-6896-4355-A160-DC0CD66715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9" name="TextBox 5258">
          <a:extLst>
            <a:ext uri="{FF2B5EF4-FFF2-40B4-BE49-F238E27FC236}">
              <a16:creationId xmlns:a16="http://schemas.microsoft.com/office/drawing/2014/main" id="{533D911E-1A54-43A0-8A42-6E29BAE897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0" name="TextBox 5259">
          <a:extLst>
            <a:ext uri="{FF2B5EF4-FFF2-40B4-BE49-F238E27FC236}">
              <a16:creationId xmlns:a16="http://schemas.microsoft.com/office/drawing/2014/main" id="{320782F3-12B1-4F56-BB05-207DFCA7BC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1" name="TextBox 5260">
          <a:extLst>
            <a:ext uri="{FF2B5EF4-FFF2-40B4-BE49-F238E27FC236}">
              <a16:creationId xmlns:a16="http://schemas.microsoft.com/office/drawing/2014/main" id="{F1785120-88C4-4BC3-9C47-5148882666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2" name="TextBox 5261">
          <a:extLst>
            <a:ext uri="{FF2B5EF4-FFF2-40B4-BE49-F238E27FC236}">
              <a16:creationId xmlns:a16="http://schemas.microsoft.com/office/drawing/2014/main" id="{1F41BAB0-1327-4800-92F6-FD0EF8BD2F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3" name="TextBox 5262">
          <a:extLst>
            <a:ext uri="{FF2B5EF4-FFF2-40B4-BE49-F238E27FC236}">
              <a16:creationId xmlns:a16="http://schemas.microsoft.com/office/drawing/2014/main" id="{60BFB816-5A12-4907-B0EE-EC99F5E474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4" name="TextBox 5263">
          <a:extLst>
            <a:ext uri="{FF2B5EF4-FFF2-40B4-BE49-F238E27FC236}">
              <a16:creationId xmlns:a16="http://schemas.microsoft.com/office/drawing/2014/main" id="{DB3C3C62-1AEA-4263-916F-A43A42F7B6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5" name="TextBox 5264">
          <a:extLst>
            <a:ext uri="{FF2B5EF4-FFF2-40B4-BE49-F238E27FC236}">
              <a16:creationId xmlns:a16="http://schemas.microsoft.com/office/drawing/2014/main" id="{D6E96249-12BC-4BAA-BD0B-119905544C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6" name="TextBox 5265">
          <a:extLst>
            <a:ext uri="{FF2B5EF4-FFF2-40B4-BE49-F238E27FC236}">
              <a16:creationId xmlns:a16="http://schemas.microsoft.com/office/drawing/2014/main" id="{FAA11A3D-3181-4129-806A-B655E9B4B3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7" name="TextBox 5266">
          <a:extLst>
            <a:ext uri="{FF2B5EF4-FFF2-40B4-BE49-F238E27FC236}">
              <a16:creationId xmlns:a16="http://schemas.microsoft.com/office/drawing/2014/main" id="{9497A8C6-9595-4D6E-911A-C3BB899D99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8" name="TextBox 5267">
          <a:extLst>
            <a:ext uri="{FF2B5EF4-FFF2-40B4-BE49-F238E27FC236}">
              <a16:creationId xmlns:a16="http://schemas.microsoft.com/office/drawing/2014/main" id="{DEB46A85-6CCD-403C-ABDE-CCCF30B93D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9" name="TextBox 5268">
          <a:extLst>
            <a:ext uri="{FF2B5EF4-FFF2-40B4-BE49-F238E27FC236}">
              <a16:creationId xmlns:a16="http://schemas.microsoft.com/office/drawing/2014/main" id="{CF7FBECB-C191-4A76-92A4-1CE8E802A5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0" name="TextBox 5269">
          <a:extLst>
            <a:ext uri="{FF2B5EF4-FFF2-40B4-BE49-F238E27FC236}">
              <a16:creationId xmlns:a16="http://schemas.microsoft.com/office/drawing/2014/main" id="{DC9930EC-15D8-46BB-93A6-CD1B3056E0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1" name="TextBox 5270">
          <a:extLst>
            <a:ext uri="{FF2B5EF4-FFF2-40B4-BE49-F238E27FC236}">
              <a16:creationId xmlns:a16="http://schemas.microsoft.com/office/drawing/2014/main" id="{CF2E8594-8556-407A-97F4-BF0EA45E97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2" name="TextBox 5271">
          <a:extLst>
            <a:ext uri="{FF2B5EF4-FFF2-40B4-BE49-F238E27FC236}">
              <a16:creationId xmlns:a16="http://schemas.microsoft.com/office/drawing/2014/main" id="{E96CCE69-034A-4F6F-BBC9-18518354A8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3" name="TextBox 5272">
          <a:extLst>
            <a:ext uri="{FF2B5EF4-FFF2-40B4-BE49-F238E27FC236}">
              <a16:creationId xmlns:a16="http://schemas.microsoft.com/office/drawing/2014/main" id="{052FA3F5-0E56-4869-951B-30504D3AB6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4" name="TextBox 5273">
          <a:extLst>
            <a:ext uri="{FF2B5EF4-FFF2-40B4-BE49-F238E27FC236}">
              <a16:creationId xmlns:a16="http://schemas.microsoft.com/office/drawing/2014/main" id="{50D04B95-99AD-42B2-AA1D-4BCCD21251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5" name="TextBox 5274">
          <a:extLst>
            <a:ext uri="{FF2B5EF4-FFF2-40B4-BE49-F238E27FC236}">
              <a16:creationId xmlns:a16="http://schemas.microsoft.com/office/drawing/2014/main" id="{75B197A8-709D-48C0-9ED4-EF327342E6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6" name="TextBox 5275">
          <a:extLst>
            <a:ext uri="{FF2B5EF4-FFF2-40B4-BE49-F238E27FC236}">
              <a16:creationId xmlns:a16="http://schemas.microsoft.com/office/drawing/2014/main" id="{4DD16988-26B2-4C25-8EA9-29CE72B4E2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7" name="TextBox 5276">
          <a:extLst>
            <a:ext uri="{FF2B5EF4-FFF2-40B4-BE49-F238E27FC236}">
              <a16:creationId xmlns:a16="http://schemas.microsoft.com/office/drawing/2014/main" id="{FBE79992-D77C-4369-99F4-8418600319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8" name="TextBox 5277">
          <a:extLst>
            <a:ext uri="{FF2B5EF4-FFF2-40B4-BE49-F238E27FC236}">
              <a16:creationId xmlns:a16="http://schemas.microsoft.com/office/drawing/2014/main" id="{34EB2BC4-F519-4526-8964-5880E20285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9" name="TextBox 5278">
          <a:extLst>
            <a:ext uri="{FF2B5EF4-FFF2-40B4-BE49-F238E27FC236}">
              <a16:creationId xmlns:a16="http://schemas.microsoft.com/office/drawing/2014/main" id="{9F87977C-311D-4561-9E5C-51CAC9E59A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0" name="TextBox 5279">
          <a:extLst>
            <a:ext uri="{FF2B5EF4-FFF2-40B4-BE49-F238E27FC236}">
              <a16:creationId xmlns:a16="http://schemas.microsoft.com/office/drawing/2014/main" id="{4C4EC215-4639-4A87-B984-39118C0A9A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1" name="TextBox 5280">
          <a:extLst>
            <a:ext uri="{FF2B5EF4-FFF2-40B4-BE49-F238E27FC236}">
              <a16:creationId xmlns:a16="http://schemas.microsoft.com/office/drawing/2014/main" id="{A8A12E82-7C7C-41F2-BC5C-CEB3095D9B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82" name="TextBox 5281">
          <a:extLst>
            <a:ext uri="{FF2B5EF4-FFF2-40B4-BE49-F238E27FC236}">
              <a16:creationId xmlns:a16="http://schemas.microsoft.com/office/drawing/2014/main" id="{F5124074-1DA7-413D-B288-B8D25F86F83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83" name="TextBox 5282">
          <a:extLst>
            <a:ext uri="{FF2B5EF4-FFF2-40B4-BE49-F238E27FC236}">
              <a16:creationId xmlns:a16="http://schemas.microsoft.com/office/drawing/2014/main" id="{347651AB-2DE4-402B-B5E4-780C1BB6FCA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84" name="TextBox 5283">
          <a:extLst>
            <a:ext uri="{FF2B5EF4-FFF2-40B4-BE49-F238E27FC236}">
              <a16:creationId xmlns:a16="http://schemas.microsoft.com/office/drawing/2014/main" id="{77A94367-CB54-4D08-8BBD-F7336BE1A6F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85" name="TextBox 5284">
          <a:extLst>
            <a:ext uri="{FF2B5EF4-FFF2-40B4-BE49-F238E27FC236}">
              <a16:creationId xmlns:a16="http://schemas.microsoft.com/office/drawing/2014/main" id="{87210CD4-BAAD-40C3-842F-290610D3D41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86" name="TextBox 5285">
          <a:extLst>
            <a:ext uri="{FF2B5EF4-FFF2-40B4-BE49-F238E27FC236}">
              <a16:creationId xmlns:a16="http://schemas.microsoft.com/office/drawing/2014/main" id="{C6940579-47D1-4A42-A239-E2477077B86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87" name="TextBox 5286">
          <a:extLst>
            <a:ext uri="{FF2B5EF4-FFF2-40B4-BE49-F238E27FC236}">
              <a16:creationId xmlns:a16="http://schemas.microsoft.com/office/drawing/2014/main" id="{35A046E5-D35E-48C1-A2E0-130512A68FD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88" name="TextBox 5287">
          <a:extLst>
            <a:ext uri="{FF2B5EF4-FFF2-40B4-BE49-F238E27FC236}">
              <a16:creationId xmlns:a16="http://schemas.microsoft.com/office/drawing/2014/main" id="{3015C79C-4010-43D5-B8EC-65541602346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89" name="TextBox 5288">
          <a:extLst>
            <a:ext uri="{FF2B5EF4-FFF2-40B4-BE49-F238E27FC236}">
              <a16:creationId xmlns:a16="http://schemas.microsoft.com/office/drawing/2014/main" id="{4DCC9D5B-03B6-441A-83DE-A9A42E4F4C8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90" name="TextBox 5289">
          <a:extLst>
            <a:ext uri="{FF2B5EF4-FFF2-40B4-BE49-F238E27FC236}">
              <a16:creationId xmlns:a16="http://schemas.microsoft.com/office/drawing/2014/main" id="{77810FF1-4243-47B5-B9D4-69F3A4E8BB8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91" name="TextBox 5290">
          <a:extLst>
            <a:ext uri="{FF2B5EF4-FFF2-40B4-BE49-F238E27FC236}">
              <a16:creationId xmlns:a16="http://schemas.microsoft.com/office/drawing/2014/main" id="{E7D86E96-9DCA-4D1D-A468-7877A94FEC2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92" name="TextBox 5291">
          <a:extLst>
            <a:ext uri="{FF2B5EF4-FFF2-40B4-BE49-F238E27FC236}">
              <a16:creationId xmlns:a16="http://schemas.microsoft.com/office/drawing/2014/main" id="{3F27E27A-FDC3-4D29-8882-8800BB5456C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93" name="TextBox 5292">
          <a:extLst>
            <a:ext uri="{FF2B5EF4-FFF2-40B4-BE49-F238E27FC236}">
              <a16:creationId xmlns:a16="http://schemas.microsoft.com/office/drawing/2014/main" id="{6E80EBDB-9950-4BAA-B496-9AFB745A723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94" name="TextBox 5293">
          <a:extLst>
            <a:ext uri="{FF2B5EF4-FFF2-40B4-BE49-F238E27FC236}">
              <a16:creationId xmlns:a16="http://schemas.microsoft.com/office/drawing/2014/main" id="{EB37C3DE-1B96-40A3-8A10-5CE741B0EF8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95" name="TextBox 5294">
          <a:extLst>
            <a:ext uri="{FF2B5EF4-FFF2-40B4-BE49-F238E27FC236}">
              <a16:creationId xmlns:a16="http://schemas.microsoft.com/office/drawing/2014/main" id="{02FA5398-B643-40F7-B4BA-43A5CDF1E2A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96" name="TextBox 5295">
          <a:extLst>
            <a:ext uri="{FF2B5EF4-FFF2-40B4-BE49-F238E27FC236}">
              <a16:creationId xmlns:a16="http://schemas.microsoft.com/office/drawing/2014/main" id="{13FFDB07-B7F9-4C5F-85AD-00B0E0AF418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97" name="TextBox 5296">
          <a:extLst>
            <a:ext uri="{FF2B5EF4-FFF2-40B4-BE49-F238E27FC236}">
              <a16:creationId xmlns:a16="http://schemas.microsoft.com/office/drawing/2014/main" id="{1B32BB80-0959-4CBC-8B52-CECD77614DB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98" name="TextBox 5297">
          <a:extLst>
            <a:ext uri="{FF2B5EF4-FFF2-40B4-BE49-F238E27FC236}">
              <a16:creationId xmlns:a16="http://schemas.microsoft.com/office/drawing/2014/main" id="{C1EED858-5E13-4FBA-A703-7F13C5D7D6B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299" name="TextBox 5298">
          <a:extLst>
            <a:ext uri="{FF2B5EF4-FFF2-40B4-BE49-F238E27FC236}">
              <a16:creationId xmlns:a16="http://schemas.microsoft.com/office/drawing/2014/main" id="{235B5116-71CF-48C8-9C31-C11EA0218B2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00" name="TextBox 5299">
          <a:extLst>
            <a:ext uri="{FF2B5EF4-FFF2-40B4-BE49-F238E27FC236}">
              <a16:creationId xmlns:a16="http://schemas.microsoft.com/office/drawing/2014/main" id="{880F2A42-1308-484A-9478-B79E5F37C35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01" name="TextBox 5300">
          <a:extLst>
            <a:ext uri="{FF2B5EF4-FFF2-40B4-BE49-F238E27FC236}">
              <a16:creationId xmlns:a16="http://schemas.microsoft.com/office/drawing/2014/main" id="{EC26209F-617E-4CEE-8396-AFBBF4E75CE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02" name="TextBox 5301">
          <a:extLst>
            <a:ext uri="{FF2B5EF4-FFF2-40B4-BE49-F238E27FC236}">
              <a16:creationId xmlns:a16="http://schemas.microsoft.com/office/drawing/2014/main" id="{D0353F06-ABA7-4A88-B975-794042E86F2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03" name="TextBox 5302">
          <a:extLst>
            <a:ext uri="{FF2B5EF4-FFF2-40B4-BE49-F238E27FC236}">
              <a16:creationId xmlns:a16="http://schemas.microsoft.com/office/drawing/2014/main" id="{11BF8B56-37CE-4FA9-829B-925B2F176C5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04" name="TextBox 5303">
          <a:extLst>
            <a:ext uri="{FF2B5EF4-FFF2-40B4-BE49-F238E27FC236}">
              <a16:creationId xmlns:a16="http://schemas.microsoft.com/office/drawing/2014/main" id="{DF060CA2-E08E-4485-B3A4-7031D705161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05" name="TextBox 5304">
          <a:extLst>
            <a:ext uri="{FF2B5EF4-FFF2-40B4-BE49-F238E27FC236}">
              <a16:creationId xmlns:a16="http://schemas.microsoft.com/office/drawing/2014/main" id="{BA9F1D7E-D3BB-4DB3-867B-AF22621B9A9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06" name="TextBox 5305">
          <a:extLst>
            <a:ext uri="{FF2B5EF4-FFF2-40B4-BE49-F238E27FC236}">
              <a16:creationId xmlns:a16="http://schemas.microsoft.com/office/drawing/2014/main" id="{4B56950D-12D7-42E3-B893-B3CFE33A834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07" name="TextBox 5306">
          <a:extLst>
            <a:ext uri="{FF2B5EF4-FFF2-40B4-BE49-F238E27FC236}">
              <a16:creationId xmlns:a16="http://schemas.microsoft.com/office/drawing/2014/main" id="{2534531A-931C-41AA-920D-1F432510D5B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08" name="TextBox 5307">
          <a:extLst>
            <a:ext uri="{FF2B5EF4-FFF2-40B4-BE49-F238E27FC236}">
              <a16:creationId xmlns:a16="http://schemas.microsoft.com/office/drawing/2014/main" id="{C956F417-F7B8-4DB8-81D2-C0BD82A469E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09" name="TextBox 5308">
          <a:extLst>
            <a:ext uri="{FF2B5EF4-FFF2-40B4-BE49-F238E27FC236}">
              <a16:creationId xmlns:a16="http://schemas.microsoft.com/office/drawing/2014/main" id="{24651377-0B81-4B13-BB8C-78FD8D29C3B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10" name="TextBox 5309">
          <a:extLst>
            <a:ext uri="{FF2B5EF4-FFF2-40B4-BE49-F238E27FC236}">
              <a16:creationId xmlns:a16="http://schemas.microsoft.com/office/drawing/2014/main" id="{51E01E0E-7E16-40DE-BFEC-9B83462C862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11" name="TextBox 5310">
          <a:extLst>
            <a:ext uri="{FF2B5EF4-FFF2-40B4-BE49-F238E27FC236}">
              <a16:creationId xmlns:a16="http://schemas.microsoft.com/office/drawing/2014/main" id="{985A6ED2-01D3-4887-9488-CBE1DED7FF9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12" name="TextBox 5311">
          <a:extLst>
            <a:ext uri="{FF2B5EF4-FFF2-40B4-BE49-F238E27FC236}">
              <a16:creationId xmlns:a16="http://schemas.microsoft.com/office/drawing/2014/main" id="{DCAFDAC1-6182-4DA3-A21F-9198AA667DB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13" name="TextBox 5312">
          <a:extLst>
            <a:ext uri="{FF2B5EF4-FFF2-40B4-BE49-F238E27FC236}">
              <a16:creationId xmlns:a16="http://schemas.microsoft.com/office/drawing/2014/main" id="{F96A259F-5216-4042-A9C3-22C76993E1D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14" name="TextBox 5313">
          <a:extLst>
            <a:ext uri="{FF2B5EF4-FFF2-40B4-BE49-F238E27FC236}">
              <a16:creationId xmlns:a16="http://schemas.microsoft.com/office/drawing/2014/main" id="{A432F34E-D9B3-4C9B-A846-401A5BF9721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15" name="TextBox 5314">
          <a:extLst>
            <a:ext uri="{FF2B5EF4-FFF2-40B4-BE49-F238E27FC236}">
              <a16:creationId xmlns:a16="http://schemas.microsoft.com/office/drawing/2014/main" id="{A1E26B51-7E9D-407C-989C-CD9DDF64C9E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16" name="TextBox 5315">
          <a:extLst>
            <a:ext uri="{FF2B5EF4-FFF2-40B4-BE49-F238E27FC236}">
              <a16:creationId xmlns:a16="http://schemas.microsoft.com/office/drawing/2014/main" id="{1EB90FE6-DC16-4934-88A6-A0C75A11D11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17" name="TextBox 5316">
          <a:extLst>
            <a:ext uri="{FF2B5EF4-FFF2-40B4-BE49-F238E27FC236}">
              <a16:creationId xmlns:a16="http://schemas.microsoft.com/office/drawing/2014/main" id="{09C1D07B-EB15-4A50-BC7F-A4EF133C64C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18" name="TextBox 5317">
          <a:extLst>
            <a:ext uri="{FF2B5EF4-FFF2-40B4-BE49-F238E27FC236}">
              <a16:creationId xmlns:a16="http://schemas.microsoft.com/office/drawing/2014/main" id="{CF3A53BC-9A46-4C7B-A524-B00B406A9B2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19" name="TextBox 5318">
          <a:extLst>
            <a:ext uri="{FF2B5EF4-FFF2-40B4-BE49-F238E27FC236}">
              <a16:creationId xmlns:a16="http://schemas.microsoft.com/office/drawing/2014/main" id="{B913692E-C18B-4440-8580-4C24D89BCDD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20" name="TextBox 5319">
          <a:extLst>
            <a:ext uri="{FF2B5EF4-FFF2-40B4-BE49-F238E27FC236}">
              <a16:creationId xmlns:a16="http://schemas.microsoft.com/office/drawing/2014/main" id="{52F2092B-F60A-40AE-8A18-C179B164407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21" name="TextBox 5320">
          <a:extLst>
            <a:ext uri="{FF2B5EF4-FFF2-40B4-BE49-F238E27FC236}">
              <a16:creationId xmlns:a16="http://schemas.microsoft.com/office/drawing/2014/main" id="{D1268A34-620F-4941-BBFB-1F44F02D491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22" name="TextBox 5321">
          <a:extLst>
            <a:ext uri="{FF2B5EF4-FFF2-40B4-BE49-F238E27FC236}">
              <a16:creationId xmlns:a16="http://schemas.microsoft.com/office/drawing/2014/main" id="{3B33F5D4-7705-4A6E-8B91-FABB3BCC133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23" name="TextBox 5322">
          <a:extLst>
            <a:ext uri="{FF2B5EF4-FFF2-40B4-BE49-F238E27FC236}">
              <a16:creationId xmlns:a16="http://schemas.microsoft.com/office/drawing/2014/main" id="{EEFDB56E-E439-4A9C-9CAE-BBC6CD5A019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24" name="TextBox 5323">
          <a:extLst>
            <a:ext uri="{FF2B5EF4-FFF2-40B4-BE49-F238E27FC236}">
              <a16:creationId xmlns:a16="http://schemas.microsoft.com/office/drawing/2014/main" id="{6DA3786E-2851-4F63-ADF5-D8D94D9A522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25" name="TextBox 5324">
          <a:extLst>
            <a:ext uri="{FF2B5EF4-FFF2-40B4-BE49-F238E27FC236}">
              <a16:creationId xmlns:a16="http://schemas.microsoft.com/office/drawing/2014/main" id="{425B83D6-4790-4550-A928-2603C9D6552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26" name="TextBox 5325">
          <a:extLst>
            <a:ext uri="{FF2B5EF4-FFF2-40B4-BE49-F238E27FC236}">
              <a16:creationId xmlns:a16="http://schemas.microsoft.com/office/drawing/2014/main" id="{F7BEBB91-13ED-4E4D-9C50-5E3EF00E786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27" name="TextBox 5326">
          <a:extLst>
            <a:ext uri="{FF2B5EF4-FFF2-40B4-BE49-F238E27FC236}">
              <a16:creationId xmlns:a16="http://schemas.microsoft.com/office/drawing/2014/main" id="{84C6CFDC-D98C-4026-9616-F01721E2D32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28" name="TextBox 5327">
          <a:extLst>
            <a:ext uri="{FF2B5EF4-FFF2-40B4-BE49-F238E27FC236}">
              <a16:creationId xmlns:a16="http://schemas.microsoft.com/office/drawing/2014/main" id="{41F15F6D-564B-4C5B-8713-E73F8FF7EEB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29" name="TextBox 5328">
          <a:extLst>
            <a:ext uri="{FF2B5EF4-FFF2-40B4-BE49-F238E27FC236}">
              <a16:creationId xmlns:a16="http://schemas.microsoft.com/office/drawing/2014/main" id="{7E2B1EE5-02DC-41F1-B873-B26EF334D72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30" name="TextBox 5329">
          <a:extLst>
            <a:ext uri="{FF2B5EF4-FFF2-40B4-BE49-F238E27FC236}">
              <a16:creationId xmlns:a16="http://schemas.microsoft.com/office/drawing/2014/main" id="{05608997-E108-40C9-B230-57C4A677FBC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31" name="TextBox 5330">
          <a:extLst>
            <a:ext uri="{FF2B5EF4-FFF2-40B4-BE49-F238E27FC236}">
              <a16:creationId xmlns:a16="http://schemas.microsoft.com/office/drawing/2014/main" id="{1F6CA888-4BAC-4546-A463-2B03304FE13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32" name="TextBox 5331">
          <a:extLst>
            <a:ext uri="{FF2B5EF4-FFF2-40B4-BE49-F238E27FC236}">
              <a16:creationId xmlns:a16="http://schemas.microsoft.com/office/drawing/2014/main" id="{D29D9249-6CB6-40C1-BC42-61CFC10D784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33" name="TextBox 5332">
          <a:extLst>
            <a:ext uri="{FF2B5EF4-FFF2-40B4-BE49-F238E27FC236}">
              <a16:creationId xmlns:a16="http://schemas.microsoft.com/office/drawing/2014/main" id="{8284FB14-9AFD-4022-B881-3A3679D2263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34" name="TextBox 5333">
          <a:extLst>
            <a:ext uri="{FF2B5EF4-FFF2-40B4-BE49-F238E27FC236}">
              <a16:creationId xmlns:a16="http://schemas.microsoft.com/office/drawing/2014/main" id="{47F93229-E796-48DD-BB40-CF946475408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35" name="TextBox 5334">
          <a:extLst>
            <a:ext uri="{FF2B5EF4-FFF2-40B4-BE49-F238E27FC236}">
              <a16:creationId xmlns:a16="http://schemas.microsoft.com/office/drawing/2014/main" id="{D5B4D633-E0C8-49BA-900E-62EF13D3762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36" name="TextBox 5335">
          <a:extLst>
            <a:ext uri="{FF2B5EF4-FFF2-40B4-BE49-F238E27FC236}">
              <a16:creationId xmlns:a16="http://schemas.microsoft.com/office/drawing/2014/main" id="{6545635A-93E0-49F6-9F89-4A0BF65081D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37" name="TextBox 5336">
          <a:extLst>
            <a:ext uri="{FF2B5EF4-FFF2-40B4-BE49-F238E27FC236}">
              <a16:creationId xmlns:a16="http://schemas.microsoft.com/office/drawing/2014/main" id="{1A209D15-C82B-4A5D-B05A-6439F06BD01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38" name="TextBox 5337">
          <a:extLst>
            <a:ext uri="{FF2B5EF4-FFF2-40B4-BE49-F238E27FC236}">
              <a16:creationId xmlns:a16="http://schemas.microsoft.com/office/drawing/2014/main" id="{C8E27819-BD37-4F56-9698-86A0EB0B887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39" name="TextBox 5338">
          <a:extLst>
            <a:ext uri="{FF2B5EF4-FFF2-40B4-BE49-F238E27FC236}">
              <a16:creationId xmlns:a16="http://schemas.microsoft.com/office/drawing/2014/main" id="{3D2ED5A9-B7EC-4468-B53A-1477CC306BE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40" name="TextBox 5339">
          <a:extLst>
            <a:ext uri="{FF2B5EF4-FFF2-40B4-BE49-F238E27FC236}">
              <a16:creationId xmlns:a16="http://schemas.microsoft.com/office/drawing/2014/main" id="{5A7E6990-8720-45DA-82F7-893C8134711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41" name="TextBox 5340">
          <a:extLst>
            <a:ext uri="{FF2B5EF4-FFF2-40B4-BE49-F238E27FC236}">
              <a16:creationId xmlns:a16="http://schemas.microsoft.com/office/drawing/2014/main" id="{FBA9194A-D6DF-4B18-BA19-23BB5636B72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42" name="TextBox 5341">
          <a:extLst>
            <a:ext uri="{FF2B5EF4-FFF2-40B4-BE49-F238E27FC236}">
              <a16:creationId xmlns:a16="http://schemas.microsoft.com/office/drawing/2014/main" id="{AB54DDD2-143A-4A5F-BB5A-A003B357477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43" name="TextBox 5342">
          <a:extLst>
            <a:ext uri="{FF2B5EF4-FFF2-40B4-BE49-F238E27FC236}">
              <a16:creationId xmlns:a16="http://schemas.microsoft.com/office/drawing/2014/main" id="{C233ADD8-3617-4F74-842F-F8518A3F54B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44" name="TextBox 5343">
          <a:extLst>
            <a:ext uri="{FF2B5EF4-FFF2-40B4-BE49-F238E27FC236}">
              <a16:creationId xmlns:a16="http://schemas.microsoft.com/office/drawing/2014/main" id="{7FDF5E66-E5CA-43A8-95B4-6A4F0429802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45" name="TextBox 5344">
          <a:extLst>
            <a:ext uri="{FF2B5EF4-FFF2-40B4-BE49-F238E27FC236}">
              <a16:creationId xmlns:a16="http://schemas.microsoft.com/office/drawing/2014/main" id="{CD862776-8589-4FD2-A98C-D9ECDD4F656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46" name="TextBox 5345">
          <a:extLst>
            <a:ext uri="{FF2B5EF4-FFF2-40B4-BE49-F238E27FC236}">
              <a16:creationId xmlns:a16="http://schemas.microsoft.com/office/drawing/2014/main" id="{3B9531CB-AFB9-4A2C-860A-2DCE14F2334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47" name="TextBox 5346">
          <a:extLst>
            <a:ext uri="{FF2B5EF4-FFF2-40B4-BE49-F238E27FC236}">
              <a16:creationId xmlns:a16="http://schemas.microsoft.com/office/drawing/2014/main" id="{B06E8F95-2879-498C-BEA6-52F2EF418DD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48" name="TextBox 5347">
          <a:extLst>
            <a:ext uri="{FF2B5EF4-FFF2-40B4-BE49-F238E27FC236}">
              <a16:creationId xmlns:a16="http://schemas.microsoft.com/office/drawing/2014/main" id="{3743DDDA-2366-4574-B45D-B3FCE5D8506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49" name="TextBox 5348">
          <a:extLst>
            <a:ext uri="{FF2B5EF4-FFF2-40B4-BE49-F238E27FC236}">
              <a16:creationId xmlns:a16="http://schemas.microsoft.com/office/drawing/2014/main" id="{7445F663-8FA3-4A0F-A114-384157C649D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50" name="TextBox 5349">
          <a:extLst>
            <a:ext uri="{FF2B5EF4-FFF2-40B4-BE49-F238E27FC236}">
              <a16:creationId xmlns:a16="http://schemas.microsoft.com/office/drawing/2014/main" id="{2B5E2D2D-1169-49C4-9F3E-CC5932F66D3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51" name="TextBox 5350">
          <a:extLst>
            <a:ext uri="{FF2B5EF4-FFF2-40B4-BE49-F238E27FC236}">
              <a16:creationId xmlns:a16="http://schemas.microsoft.com/office/drawing/2014/main" id="{CF2432FC-C38D-4D2C-88F4-52D6C9A844B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52" name="TextBox 5351">
          <a:extLst>
            <a:ext uri="{FF2B5EF4-FFF2-40B4-BE49-F238E27FC236}">
              <a16:creationId xmlns:a16="http://schemas.microsoft.com/office/drawing/2014/main" id="{C3BA2F76-E0E5-462B-ADA9-F364DC420DA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53" name="TextBox 5352">
          <a:extLst>
            <a:ext uri="{FF2B5EF4-FFF2-40B4-BE49-F238E27FC236}">
              <a16:creationId xmlns:a16="http://schemas.microsoft.com/office/drawing/2014/main" id="{4DC7C302-B4F3-469D-9134-3A2B3065AA6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54" name="TextBox 5353">
          <a:extLst>
            <a:ext uri="{FF2B5EF4-FFF2-40B4-BE49-F238E27FC236}">
              <a16:creationId xmlns:a16="http://schemas.microsoft.com/office/drawing/2014/main" id="{97880E58-C673-475B-A7E7-F6D6CC5C2F8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55" name="TextBox 5354">
          <a:extLst>
            <a:ext uri="{FF2B5EF4-FFF2-40B4-BE49-F238E27FC236}">
              <a16:creationId xmlns:a16="http://schemas.microsoft.com/office/drawing/2014/main" id="{E66064EE-3E6D-4E27-97CA-0EB36974C79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56" name="TextBox 5355">
          <a:extLst>
            <a:ext uri="{FF2B5EF4-FFF2-40B4-BE49-F238E27FC236}">
              <a16:creationId xmlns:a16="http://schemas.microsoft.com/office/drawing/2014/main" id="{D68BFA62-6EB2-49E3-9C95-33CF7BE47D9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57" name="TextBox 5356">
          <a:extLst>
            <a:ext uri="{FF2B5EF4-FFF2-40B4-BE49-F238E27FC236}">
              <a16:creationId xmlns:a16="http://schemas.microsoft.com/office/drawing/2014/main" id="{C5D6AFB7-1095-4A55-8F2B-F73457366CF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58" name="TextBox 5357">
          <a:extLst>
            <a:ext uri="{FF2B5EF4-FFF2-40B4-BE49-F238E27FC236}">
              <a16:creationId xmlns:a16="http://schemas.microsoft.com/office/drawing/2014/main" id="{3606F5C0-2B00-4659-B1E9-C76C426F743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59" name="TextBox 5358">
          <a:extLst>
            <a:ext uri="{FF2B5EF4-FFF2-40B4-BE49-F238E27FC236}">
              <a16:creationId xmlns:a16="http://schemas.microsoft.com/office/drawing/2014/main" id="{4FC4512E-74F0-4204-A214-640AF4F58AD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60" name="TextBox 5359">
          <a:extLst>
            <a:ext uri="{FF2B5EF4-FFF2-40B4-BE49-F238E27FC236}">
              <a16:creationId xmlns:a16="http://schemas.microsoft.com/office/drawing/2014/main" id="{63D75772-BD82-4183-83DC-2B24B7E75B9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61" name="TextBox 5360">
          <a:extLst>
            <a:ext uri="{FF2B5EF4-FFF2-40B4-BE49-F238E27FC236}">
              <a16:creationId xmlns:a16="http://schemas.microsoft.com/office/drawing/2014/main" id="{96998869-8624-446E-AF7C-1A1BE79F41C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62" name="TextBox 5361">
          <a:extLst>
            <a:ext uri="{FF2B5EF4-FFF2-40B4-BE49-F238E27FC236}">
              <a16:creationId xmlns:a16="http://schemas.microsoft.com/office/drawing/2014/main" id="{C086115F-E3DE-4DC2-9D1D-EC0DDB0E1E7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63" name="TextBox 5362">
          <a:extLst>
            <a:ext uri="{FF2B5EF4-FFF2-40B4-BE49-F238E27FC236}">
              <a16:creationId xmlns:a16="http://schemas.microsoft.com/office/drawing/2014/main" id="{2CD3B960-79F0-4F33-B18F-D53907689E6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64" name="TextBox 5363">
          <a:extLst>
            <a:ext uri="{FF2B5EF4-FFF2-40B4-BE49-F238E27FC236}">
              <a16:creationId xmlns:a16="http://schemas.microsoft.com/office/drawing/2014/main" id="{566BA194-0B48-4304-8559-22A52626B62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65" name="TextBox 5364">
          <a:extLst>
            <a:ext uri="{FF2B5EF4-FFF2-40B4-BE49-F238E27FC236}">
              <a16:creationId xmlns:a16="http://schemas.microsoft.com/office/drawing/2014/main" id="{9FAE65EF-A34E-4D0A-8848-362D4D5619B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66" name="TextBox 5365">
          <a:extLst>
            <a:ext uri="{FF2B5EF4-FFF2-40B4-BE49-F238E27FC236}">
              <a16:creationId xmlns:a16="http://schemas.microsoft.com/office/drawing/2014/main" id="{3CCDB236-5C37-4A8A-A664-B555DDF8C54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67" name="TextBox 5366">
          <a:extLst>
            <a:ext uri="{FF2B5EF4-FFF2-40B4-BE49-F238E27FC236}">
              <a16:creationId xmlns:a16="http://schemas.microsoft.com/office/drawing/2014/main" id="{8F09FFEC-54D7-4929-9981-88BD7177E4A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68" name="TextBox 5367">
          <a:extLst>
            <a:ext uri="{FF2B5EF4-FFF2-40B4-BE49-F238E27FC236}">
              <a16:creationId xmlns:a16="http://schemas.microsoft.com/office/drawing/2014/main" id="{0199441C-F99E-4F17-8377-00384E153C2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69" name="TextBox 5368">
          <a:extLst>
            <a:ext uri="{FF2B5EF4-FFF2-40B4-BE49-F238E27FC236}">
              <a16:creationId xmlns:a16="http://schemas.microsoft.com/office/drawing/2014/main" id="{33C642BE-3BB9-4D08-960D-EDA5FFAF00B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70" name="TextBox 5369">
          <a:extLst>
            <a:ext uri="{FF2B5EF4-FFF2-40B4-BE49-F238E27FC236}">
              <a16:creationId xmlns:a16="http://schemas.microsoft.com/office/drawing/2014/main" id="{92FAF57B-F516-4D79-8AC9-A773FA52E6C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71" name="TextBox 5370">
          <a:extLst>
            <a:ext uri="{FF2B5EF4-FFF2-40B4-BE49-F238E27FC236}">
              <a16:creationId xmlns:a16="http://schemas.microsoft.com/office/drawing/2014/main" id="{9221B65E-18F8-4583-9AFA-F22C64DAA4F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72" name="TextBox 5371">
          <a:extLst>
            <a:ext uri="{FF2B5EF4-FFF2-40B4-BE49-F238E27FC236}">
              <a16:creationId xmlns:a16="http://schemas.microsoft.com/office/drawing/2014/main" id="{328E74C8-CB1D-458A-9019-512826F0935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73" name="TextBox 5372">
          <a:extLst>
            <a:ext uri="{FF2B5EF4-FFF2-40B4-BE49-F238E27FC236}">
              <a16:creationId xmlns:a16="http://schemas.microsoft.com/office/drawing/2014/main" id="{0949BA64-153E-484A-870B-57F52394020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74" name="TextBox 5373">
          <a:extLst>
            <a:ext uri="{FF2B5EF4-FFF2-40B4-BE49-F238E27FC236}">
              <a16:creationId xmlns:a16="http://schemas.microsoft.com/office/drawing/2014/main" id="{BD10A724-984E-410F-85B2-ADBEF8011BA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75" name="TextBox 5374">
          <a:extLst>
            <a:ext uri="{FF2B5EF4-FFF2-40B4-BE49-F238E27FC236}">
              <a16:creationId xmlns:a16="http://schemas.microsoft.com/office/drawing/2014/main" id="{DD9986AE-D141-47CC-A173-1634AC69424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76" name="TextBox 5375">
          <a:extLst>
            <a:ext uri="{FF2B5EF4-FFF2-40B4-BE49-F238E27FC236}">
              <a16:creationId xmlns:a16="http://schemas.microsoft.com/office/drawing/2014/main" id="{A0C8AB23-D633-44ED-96A1-61508C65A01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77" name="TextBox 5376">
          <a:extLst>
            <a:ext uri="{FF2B5EF4-FFF2-40B4-BE49-F238E27FC236}">
              <a16:creationId xmlns:a16="http://schemas.microsoft.com/office/drawing/2014/main" id="{0F5BBE1F-D5E8-4963-9B94-697086983EF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78" name="TextBox 5377">
          <a:extLst>
            <a:ext uri="{FF2B5EF4-FFF2-40B4-BE49-F238E27FC236}">
              <a16:creationId xmlns:a16="http://schemas.microsoft.com/office/drawing/2014/main" id="{F8E5891F-35C7-4542-AE01-B5C24635CD6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79" name="TextBox 5378">
          <a:extLst>
            <a:ext uri="{FF2B5EF4-FFF2-40B4-BE49-F238E27FC236}">
              <a16:creationId xmlns:a16="http://schemas.microsoft.com/office/drawing/2014/main" id="{A31586FD-10C8-4A24-BF7F-3E0432C1C04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80" name="TextBox 5379">
          <a:extLst>
            <a:ext uri="{FF2B5EF4-FFF2-40B4-BE49-F238E27FC236}">
              <a16:creationId xmlns:a16="http://schemas.microsoft.com/office/drawing/2014/main" id="{B19C37B7-3593-4D62-8221-A2A966A0FAE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81" name="TextBox 5380">
          <a:extLst>
            <a:ext uri="{FF2B5EF4-FFF2-40B4-BE49-F238E27FC236}">
              <a16:creationId xmlns:a16="http://schemas.microsoft.com/office/drawing/2014/main" id="{F91FC073-CF2A-40AF-B9D2-D51E1E5C917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82" name="TextBox 5381">
          <a:extLst>
            <a:ext uri="{FF2B5EF4-FFF2-40B4-BE49-F238E27FC236}">
              <a16:creationId xmlns:a16="http://schemas.microsoft.com/office/drawing/2014/main" id="{354567E2-0034-477A-B173-C0E417AD67A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83" name="TextBox 5382">
          <a:extLst>
            <a:ext uri="{FF2B5EF4-FFF2-40B4-BE49-F238E27FC236}">
              <a16:creationId xmlns:a16="http://schemas.microsoft.com/office/drawing/2014/main" id="{06F54C64-B295-4FF2-95FB-094AC929415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84" name="TextBox 5383">
          <a:extLst>
            <a:ext uri="{FF2B5EF4-FFF2-40B4-BE49-F238E27FC236}">
              <a16:creationId xmlns:a16="http://schemas.microsoft.com/office/drawing/2014/main" id="{AD10FFB9-17FD-43AF-B9D3-71FEE5DDF0A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85" name="TextBox 5384">
          <a:extLst>
            <a:ext uri="{FF2B5EF4-FFF2-40B4-BE49-F238E27FC236}">
              <a16:creationId xmlns:a16="http://schemas.microsoft.com/office/drawing/2014/main" id="{97C6563A-03C4-47D6-8312-DDDF2C20BB8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86" name="TextBox 5385">
          <a:extLst>
            <a:ext uri="{FF2B5EF4-FFF2-40B4-BE49-F238E27FC236}">
              <a16:creationId xmlns:a16="http://schemas.microsoft.com/office/drawing/2014/main" id="{0534C9E8-A08D-4244-8EB0-7B7EBBA6717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87" name="TextBox 5386">
          <a:extLst>
            <a:ext uri="{FF2B5EF4-FFF2-40B4-BE49-F238E27FC236}">
              <a16:creationId xmlns:a16="http://schemas.microsoft.com/office/drawing/2014/main" id="{29A25A8D-10E5-4C54-9C88-1584678563A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88" name="TextBox 5387">
          <a:extLst>
            <a:ext uri="{FF2B5EF4-FFF2-40B4-BE49-F238E27FC236}">
              <a16:creationId xmlns:a16="http://schemas.microsoft.com/office/drawing/2014/main" id="{48E33F83-9E2F-4B02-AEC9-C7291DF1411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89" name="TextBox 5388">
          <a:extLst>
            <a:ext uri="{FF2B5EF4-FFF2-40B4-BE49-F238E27FC236}">
              <a16:creationId xmlns:a16="http://schemas.microsoft.com/office/drawing/2014/main" id="{5A217506-367E-430D-92A4-A4E4DB3C9D6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90" name="TextBox 5389">
          <a:extLst>
            <a:ext uri="{FF2B5EF4-FFF2-40B4-BE49-F238E27FC236}">
              <a16:creationId xmlns:a16="http://schemas.microsoft.com/office/drawing/2014/main" id="{19FDF464-C340-4FA9-A410-20DE56F83A7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91" name="TextBox 5390">
          <a:extLst>
            <a:ext uri="{FF2B5EF4-FFF2-40B4-BE49-F238E27FC236}">
              <a16:creationId xmlns:a16="http://schemas.microsoft.com/office/drawing/2014/main" id="{40456F12-C73A-485D-8C14-F2C31C9793F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92" name="TextBox 5391">
          <a:extLst>
            <a:ext uri="{FF2B5EF4-FFF2-40B4-BE49-F238E27FC236}">
              <a16:creationId xmlns:a16="http://schemas.microsoft.com/office/drawing/2014/main" id="{52A04C98-5401-4A27-8489-7FDBA2BB219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93" name="TextBox 5392">
          <a:extLst>
            <a:ext uri="{FF2B5EF4-FFF2-40B4-BE49-F238E27FC236}">
              <a16:creationId xmlns:a16="http://schemas.microsoft.com/office/drawing/2014/main" id="{3827948F-4ACA-4045-82B2-ABB5CACEC7C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94" name="TextBox 5393">
          <a:extLst>
            <a:ext uri="{FF2B5EF4-FFF2-40B4-BE49-F238E27FC236}">
              <a16:creationId xmlns:a16="http://schemas.microsoft.com/office/drawing/2014/main" id="{0B0842B9-804D-49D8-854B-1F2A477C2DA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95" name="TextBox 5394">
          <a:extLst>
            <a:ext uri="{FF2B5EF4-FFF2-40B4-BE49-F238E27FC236}">
              <a16:creationId xmlns:a16="http://schemas.microsoft.com/office/drawing/2014/main" id="{08824F7B-8C75-4E00-B642-5C5999AE3BB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96" name="TextBox 5395">
          <a:extLst>
            <a:ext uri="{FF2B5EF4-FFF2-40B4-BE49-F238E27FC236}">
              <a16:creationId xmlns:a16="http://schemas.microsoft.com/office/drawing/2014/main" id="{85A7B665-764C-42B7-AE35-867093D8710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97" name="TextBox 5396">
          <a:extLst>
            <a:ext uri="{FF2B5EF4-FFF2-40B4-BE49-F238E27FC236}">
              <a16:creationId xmlns:a16="http://schemas.microsoft.com/office/drawing/2014/main" id="{B9BC1135-DA6E-4643-88AA-A604C7CD060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98" name="TextBox 5397">
          <a:extLst>
            <a:ext uri="{FF2B5EF4-FFF2-40B4-BE49-F238E27FC236}">
              <a16:creationId xmlns:a16="http://schemas.microsoft.com/office/drawing/2014/main" id="{F2713C0B-2AE2-4163-A800-82EA4889EEE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399" name="TextBox 5398">
          <a:extLst>
            <a:ext uri="{FF2B5EF4-FFF2-40B4-BE49-F238E27FC236}">
              <a16:creationId xmlns:a16="http://schemas.microsoft.com/office/drawing/2014/main" id="{A037F1C4-3A59-4277-AA04-6C90E079CEA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00" name="TextBox 5399">
          <a:extLst>
            <a:ext uri="{FF2B5EF4-FFF2-40B4-BE49-F238E27FC236}">
              <a16:creationId xmlns:a16="http://schemas.microsoft.com/office/drawing/2014/main" id="{A21D40AB-95FE-4E87-8088-72251F1E4F4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01" name="TextBox 5400">
          <a:extLst>
            <a:ext uri="{FF2B5EF4-FFF2-40B4-BE49-F238E27FC236}">
              <a16:creationId xmlns:a16="http://schemas.microsoft.com/office/drawing/2014/main" id="{3F7B67A6-C915-4681-BAAB-57B4F4C074B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02" name="TextBox 5401">
          <a:extLst>
            <a:ext uri="{FF2B5EF4-FFF2-40B4-BE49-F238E27FC236}">
              <a16:creationId xmlns:a16="http://schemas.microsoft.com/office/drawing/2014/main" id="{776C7924-590C-423A-BA43-AC53571E9E4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03" name="TextBox 5402">
          <a:extLst>
            <a:ext uri="{FF2B5EF4-FFF2-40B4-BE49-F238E27FC236}">
              <a16:creationId xmlns:a16="http://schemas.microsoft.com/office/drawing/2014/main" id="{905FDAF3-C10F-49FC-9306-0B660EEE027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04" name="TextBox 5403">
          <a:extLst>
            <a:ext uri="{FF2B5EF4-FFF2-40B4-BE49-F238E27FC236}">
              <a16:creationId xmlns:a16="http://schemas.microsoft.com/office/drawing/2014/main" id="{CCEB6B6E-F26E-4A34-8E1E-2BFD485708E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05" name="TextBox 5404">
          <a:extLst>
            <a:ext uri="{FF2B5EF4-FFF2-40B4-BE49-F238E27FC236}">
              <a16:creationId xmlns:a16="http://schemas.microsoft.com/office/drawing/2014/main" id="{CCDA2D1A-3BA5-4CAF-95FD-672A3453518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06" name="TextBox 5405">
          <a:extLst>
            <a:ext uri="{FF2B5EF4-FFF2-40B4-BE49-F238E27FC236}">
              <a16:creationId xmlns:a16="http://schemas.microsoft.com/office/drawing/2014/main" id="{1FEA0330-E275-4002-890E-45A8D3B1EB3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07" name="TextBox 5406">
          <a:extLst>
            <a:ext uri="{FF2B5EF4-FFF2-40B4-BE49-F238E27FC236}">
              <a16:creationId xmlns:a16="http://schemas.microsoft.com/office/drawing/2014/main" id="{0C058312-DAE8-4CBF-833F-2BCE59C1A8B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08" name="TextBox 5407">
          <a:extLst>
            <a:ext uri="{FF2B5EF4-FFF2-40B4-BE49-F238E27FC236}">
              <a16:creationId xmlns:a16="http://schemas.microsoft.com/office/drawing/2014/main" id="{8618E6CA-3E01-4C12-886D-53592BA0DF9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09" name="TextBox 5408">
          <a:extLst>
            <a:ext uri="{FF2B5EF4-FFF2-40B4-BE49-F238E27FC236}">
              <a16:creationId xmlns:a16="http://schemas.microsoft.com/office/drawing/2014/main" id="{0AE3B872-5446-4951-8908-74CA7E578D4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10" name="TextBox 5409">
          <a:extLst>
            <a:ext uri="{FF2B5EF4-FFF2-40B4-BE49-F238E27FC236}">
              <a16:creationId xmlns:a16="http://schemas.microsoft.com/office/drawing/2014/main" id="{B1FB976B-FF87-4B40-9184-FF7DD2C503A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11" name="TextBox 5410">
          <a:extLst>
            <a:ext uri="{FF2B5EF4-FFF2-40B4-BE49-F238E27FC236}">
              <a16:creationId xmlns:a16="http://schemas.microsoft.com/office/drawing/2014/main" id="{FB2A6E62-D3E5-441E-B5AC-361832A8A28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12" name="TextBox 5411">
          <a:extLst>
            <a:ext uri="{FF2B5EF4-FFF2-40B4-BE49-F238E27FC236}">
              <a16:creationId xmlns:a16="http://schemas.microsoft.com/office/drawing/2014/main" id="{B731FC09-AF48-4B5C-986D-BB65409011B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13" name="TextBox 5412">
          <a:extLst>
            <a:ext uri="{FF2B5EF4-FFF2-40B4-BE49-F238E27FC236}">
              <a16:creationId xmlns:a16="http://schemas.microsoft.com/office/drawing/2014/main" id="{AE5FCB31-F317-4303-9A92-B929869BD8A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14" name="TextBox 5413">
          <a:extLst>
            <a:ext uri="{FF2B5EF4-FFF2-40B4-BE49-F238E27FC236}">
              <a16:creationId xmlns:a16="http://schemas.microsoft.com/office/drawing/2014/main" id="{3CC74677-BD88-47C7-BA80-1ED31EAD991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15" name="TextBox 5414">
          <a:extLst>
            <a:ext uri="{FF2B5EF4-FFF2-40B4-BE49-F238E27FC236}">
              <a16:creationId xmlns:a16="http://schemas.microsoft.com/office/drawing/2014/main" id="{517C4266-7F83-455A-AFB1-A174BCAA631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16" name="TextBox 5415">
          <a:extLst>
            <a:ext uri="{FF2B5EF4-FFF2-40B4-BE49-F238E27FC236}">
              <a16:creationId xmlns:a16="http://schemas.microsoft.com/office/drawing/2014/main" id="{7F3F717E-639D-49B3-AB8F-B2830282206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17" name="TextBox 5416">
          <a:extLst>
            <a:ext uri="{FF2B5EF4-FFF2-40B4-BE49-F238E27FC236}">
              <a16:creationId xmlns:a16="http://schemas.microsoft.com/office/drawing/2014/main" id="{08BAC21D-D25A-41D1-9192-5F3F706FD2F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18" name="TextBox 5417">
          <a:extLst>
            <a:ext uri="{FF2B5EF4-FFF2-40B4-BE49-F238E27FC236}">
              <a16:creationId xmlns:a16="http://schemas.microsoft.com/office/drawing/2014/main" id="{F0D56475-CEFC-4352-92AB-4661BA5EE54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19" name="TextBox 5418">
          <a:extLst>
            <a:ext uri="{FF2B5EF4-FFF2-40B4-BE49-F238E27FC236}">
              <a16:creationId xmlns:a16="http://schemas.microsoft.com/office/drawing/2014/main" id="{2D6E6E10-8BA1-45CC-8640-63FD02F31A4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20" name="TextBox 5419">
          <a:extLst>
            <a:ext uri="{FF2B5EF4-FFF2-40B4-BE49-F238E27FC236}">
              <a16:creationId xmlns:a16="http://schemas.microsoft.com/office/drawing/2014/main" id="{FC3C6590-EE4A-4D25-B973-FA1020C2C5E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21" name="TextBox 5420">
          <a:extLst>
            <a:ext uri="{FF2B5EF4-FFF2-40B4-BE49-F238E27FC236}">
              <a16:creationId xmlns:a16="http://schemas.microsoft.com/office/drawing/2014/main" id="{B87CE2EF-E323-4186-906B-0D196D49E0F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22" name="TextBox 5421">
          <a:extLst>
            <a:ext uri="{FF2B5EF4-FFF2-40B4-BE49-F238E27FC236}">
              <a16:creationId xmlns:a16="http://schemas.microsoft.com/office/drawing/2014/main" id="{42E5457B-05B4-46D3-9FB5-90C885046A9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23" name="TextBox 5422">
          <a:extLst>
            <a:ext uri="{FF2B5EF4-FFF2-40B4-BE49-F238E27FC236}">
              <a16:creationId xmlns:a16="http://schemas.microsoft.com/office/drawing/2014/main" id="{F61CFC2A-E0B9-48B4-85E4-29A8FFCB0C0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24" name="TextBox 5423">
          <a:extLst>
            <a:ext uri="{FF2B5EF4-FFF2-40B4-BE49-F238E27FC236}">
              <a16:creationId xmlns:a16="http://schemas.microsoft.com/office/drawing/2014/main" id="{BC03AC76-C6FE-4A8A-B8EC-5243AB7D7FD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25" name="TextBox 5424">
          <a:extLst>
            <a:ext uri="{FF2B5EF4-FFF2-40B4-BE49-F238E27FC236}">
              <a16:creationId xmlns:a16="http://schemas.microsoft.com/office/drawing/2014/main" id="{DC1BE850-49FF-4638-9416-A9FEF0A71C4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26" name="TextBox 5425">
          <a:extLst>
            <a:ext uri="{FF2B5EF4-FFF2-40B4-BE49-F238E27FC236}">
              <a16:creationId xmlns:a16="http://schemas.microsoft.com/office/drawing/2014/main" id="{C89F4977-3BA8-4804-A9F9-11AEB3B4E0C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27" name="TextBox 5426">
          <a:extLst>
            <a:ext uri="{FF2B5EF4-FFF2-40B4-BE49-F238E27FC236}">
              <a16:creationId xmlns:a16="http://schemas.microsoft.com/office/drawing/2014/main" id="{28175CDD-99C3-49FE-A43A-CD0475610D4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28" name="TextBox 5427">
          <a:extLst>
            <a:ext uri="{FF2B5EF4-FFF2-40B4-BE49-F238E27FC236}">
              <a16:creationId xmlns:a16="http://schemas.microsoft.com/office/drawing/2014/main" id="{FB1E6C83-9021-4EFF-9E5D-CD17D862183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29" name="TextBox 5428">
          <a:extLst>
            <a:ext uri="{FF2B5EF4-FFF2-40B4-BE49-F238E27FC236}">
              <a16:creationId xmlns:a16="http://schemas.microsoft.com/office/drawing/2014/main" id="{DCBBDEDC-8B96-44FE-A50C-A83FF91937E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30" name="TextBox 5429">
          <a:extLst>
            <a:ext uri="{FF2B5EF4-FFF2-40B4-BE49-F238E27FC236}">
              <a16:creationId xmlns:a16="http://schemas.microsoft.com/office/drawing/2014/main" id="{F5D95E5D-FF69-436F-ACFF-63530BC8834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31" name="TextBox 5430">
          <a:extLst>
            <a:ext uri="{FF2B5EF4-FFF2-40B4-BE49-F238E27FC236}">
              <a16:creationId xmlns:a16="http://schemas.microsoft.com/office/drawing/2014/main" id="{C059F1AA-9E1F-4E5D-8C3A-3E7BE1A8FC3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32" name="TextBox 5431">
          <a:extLst>
            <a:ext uri="{FF2B5EF4-FFF2-40B4-BE49-F238E27FC236}">
              <a16:creationId xmlns:a16="http://schemas.microsoft.com/office/drawing/2014/main" id="{0EFA1F99-1571-4D8E-B2D9-5AE8A083479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33" name="TextBox 5432">
          <a:extLst>
            <a:ext uri="{FF2B5EF4-FFF2-40B4-BE49-F238E27FC236}">
              <a16:creationId xmlns:a16="http://schemas.microsoft.com/office/drawing/2014/main" id="{114CCBA1-A229-47F6-B53A-9729AFA74F0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34" name="TextBox 5433">
          <a:extLst>
            <a:ext uri="{FF2B5EF4-FFF2-40B4-BE49-F238E27FC236}">
              <a16:creationId xmlns:a16="http://schemas.microsoft.com/office/drawing/2014/main" id="{A8FA8BCA-D438-4C7E-AF3F-D8613853B1F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35" name="TextBox 5434">
          <a:extLst>
            <a:ext uri="{FF2B5EF4-FFF2-40B4-BE49-F238E27FC236}">
              <a16:creationId xmlns:a16="http://schemas.microsoft.com/office/drawing/2014/main" id="{E7B46969-363C-4C30-B9EB-CB7A8031592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36" name="TextBox 5435">
          <a:extLst>
            <a:ext uri="{FF2B5EF4-FFF2-40B4-BE49-F238E27FC236}">
              <a16:creationId xmlns:a16="http://schemas.microsoft.com/office/drawing/2014/main" id="{4079A260-52AA-49C3-9090-5479B03632E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37" name="TextBox 5436">
          <a:extLst>
            <a:ext uri="{FF2B5EF4-FFF2-40B4-BE49-F238E27FC236}">
              <a16:creationId xmlns:a16="http://schemas.microsoft.com/office/drawing/2014/main" id="{A6E01B0D-6D68-41C2-9AF5-CF1450FB785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38" name="TextBox 5437">
          <a:extLst>
            <a:ext uri="{FF2B5EF4-FFF2-40B4-BE49-F238E27FC236}">
              <a16:creationId xmlns:a16="http://schemas.microsoft.com/office/drawing/2014/main" id="{C2131577-7DC9-4AC8-B7CC-450C3072E71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39" name="TextBox 5438">
          <a:extLst>
            <a:ext uri="{FF2B5EF4-FFF2-40B4-BE49-F238E27FC236}">
              <a16:creationId xmlns:a16="http://schemas.microsoft.com/office/drawing/2014/main" id="{08CBF7B9-6C29-4A92-8233-2F7AACF2E5F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40" name="TextBox 5439">
          <a:extLst>
            <a:ext uri="{FF2B5EF4-FFF2-40B4-BE49-F238E27FC236}">
              <a16:creationId xmlns:a16="http://schemas.microsoft.com/office/drawing/2014/main" id="{A6D5DB7C-854A-4C3C-97C3-5D320EB2BD3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41" name="TextBox 5440">
          <a:extLst>
            <a:ext uri="{FF2B5EF4-FFF2-40B4-BE49-F238E27FC236}">
              <a16:creationId xmlns:a16="http://schemas.microsoft.com/office/drawing/2014/main" id="{B9C16282-46EF-437E-A29F-014F9BE8E69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42" name="TextBox 5441">
          <a:extLst>
            <a:ext uri="{FF2B5EF4-FFF2-40B4-BE49-F238E27FC236}">
              <a16:creationId xmlns:a16="http://schemas.microsoft.com/office/drawing/2014/main" id="{EFBA232A-03E8-4C5A-9DEC-2D371B2C3E9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43" name="TextBox 5442">
          <a:extLst>
            <a:ext uri="{FF2B5EF4-FFF2-40B4-BE49-F238E27FC236}">
              <a16:creationId xmlns:a16="http://schemas.microsoft.com/office/drawing/2014/main" id="{7EC705CA-958B-48DC-ABB2-F370A77BA1A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44" name="TextBox 5443">
          <a:extLst>
            <a:ext uri="{FF2B5EF4-FFF2-40B4-BE49-F238E27FC236}">
              <a16:creationId xmlns:a16="http://schemas.microsoft.com/office/drawing/2014/main" id="{55435254-78BA-46D0-A9CD-FD3B5DAB5EB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45" name="TextBox 5444">
          <a:extLst>
            <a:ext uri="{FF2B5EF4-FFF2-40B4-BE49-F238E27FC236}">
              <a16:creationId xmlns:a16="http://schemas.microsoft.com/office/drawing/2014/main" id="{DDEE547F-F4B9-444F-8449-E9FA42BA331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46" name="TextBox 5445">
          <a:extLst>
            <a:ext uri="{FF2B5EF4-FFF2-40B4-BE49-F238E27FC236}">
              <a16:creationId xmlns:a16="http://schemas.microsoft.com/office/drawing/2014/main" id="{B09208FA-DCB9-4046-B4C5-D4FC9D9ADBF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47" name="TextBox 5446">
          <a:extLst>
            <a:ext uri="{FF2B5EF4-FFF2-40B4-BE49-F238E27FC236}">
              <a16:creationId xmlns:a16="http://schemas.microsoft.com/office/drawing/2014/main" id="{E6B79ADE-3866-4ADE-A197-8E86B4D4346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48" name="TextBox 5447">
          <a:extLst>
            <a:ext uri="{FF2B5EF4-FFF2-40B4-BE49-F238E27FC236}">
              <a16:creationId xmlns:a16="http://schemas.microsoft.com/office/drawing/2014/main" id="{E2DB8753-F9C0-4C32-92C2-EA11DE70A79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49" name="TextBox 5448">
          <a:extLst>
            <a:ext uri="{FF2B5EF4-FFF2-40B4-BE49-F238E27FC236}">
              <a16:creationId xmlns:a16="http://schemas.microsoft.com/office/drawing/2014/main" id="{63ADC745-C6AA-4B5E-AF27-C4466453F9E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50" name="TextBox 5449">
          <a:extLst>
            <a:ext uri="{FF2B5EF4-FFF2-40B4-BE49-F238E27FC236}">
              <a16:creationId xmlns:a16="http://schemas.microsoft.com/office/drawing/2014/main" id="{842A7387-B471-422F-9353-D69BB55A506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51" name="TextBox 5450">
          <a:extLst>
            <a:ext uri="{FF2B5EF4-FFF2-40B4-BE49-F238E27FC236}">
              <a16:creationId xmlns:a16="http://schemas.microsoft.com/office/drawing/2014/main" id="{50F85B15-9854-40CA-91F1-661C2D54CED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52" name="TextBox 5451">
          <a:extLst>
            <a:ext uri="{FF2B5EF4-FFF2-40B4-BE49-F238E27FC236}">
              <a16:creationId xmlns:a16="http://schemas.microsoft.com/office/drawing/2014/main" id="{2CDC05D0-6ECA-4340-9497-F84C1868086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53" name="TextBox 5452">
          <a:extLst>
            <a:ext uri="{FF2B5EF4-FFF2-40B4-BE49-F238E27FC236}">
              <a16:creationId xmlns:a16="http://schemas.microsoft.com/office/drawing/2014/main" id="{DF6F97B7-268D-4E2A-96D0-A342B51C720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54" name="TextBox 5453">
          <a:extLst>
            <a:ext uri="{FF2B5EF4-FFF2-40B4-BE49-F238E27FC236}">
              <a16:creationId xmlns:a16="http://schemas.microsoft.com/office/drawing/2014/main" id="{C362BB54-0829-438E-9CFD-AC56078E995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55" name="TextBox 5454">
          <a:extLst>
            <a:ext uri="{FF2B5EF4-FFF2-40B4-BE49-F238E27FC236}">
              <a16:creationId xmlns:a16="http://schemas.microsoft.com/office/drawing/2014/main" id="{6C519951-409B-41E6-A5C7-580B7F01D06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56" name="TextBox 5455">
          <a:extLst>
            <a:ext uri="{FF2B5EF4-FFF2-40B4-BE49-F238E27FC236}">
              <a16:creationId xmlns:a16="http://schemas.microsoft.com/office/drawing/2014/main" id="{A53B85F1-E01A-4466-8857-75277832CB8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57" name="TextBox 5456">
          <a:extLst>
            <a:ext uri="{FF2B5EF4-FFF2-40B4-BE49-F238E27FC236}">
              <a16:creationId xmlns:a16="http://schemas.microsoft.com/office/drawing/2014/main" id="{32D4130F-43AB-477F-A645-2438717A273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58" name="TextBox 5457">
          <a:extLst>
            <a:ext uri="{FF2B5EF4-FFF2-40B4-BE49-F238E27FC236}">
              <a16:creationId xmlns:a16="http://schemas.microsoft.com/office/drawing/2014/main" id="{A11C5B1D-82E9-4B73-A120-C04BE468C84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59" name="TextBox 5458">
          <a:extLst>
            <a:ext uri="{FF2B5EF4-FFF2-40B4-BE49-F238E27FC236}">
              <a16:creationId xmlns:a16="http://schemas.microsoft.com/office/drawing/2014/main" id="{C95BF1B8-EB29-49F4-A41C-3B9032F9D91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60" name="TextBox 5459">
          <a:extLst>
            <a:ext uri="{FF2B5EF4-FFF2-40B4-BE49-F238E27FC236}">
              <a16:creationId xmlns:a16="http://schemas.microsoft.com/office/drawing/2014/main" id="{D6D88563-B8C0-41C1-9506-774B19C67D7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61" name="TextBox 5460">
          <a:extLst>
            <a:ext uri="{FF2B5EF4-FFF2-40B4-BE49-F238E27FC236}">
              <a16:creationId xmlns:a16="http://schemas.microsoft.com/office/drawing/2014/main" id="{65AAFD4D-A958-4F4A-822E-CC94B0D5DA6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62" name="TextBox 5461">
          <a:extLst>
            <a:ext uri="{FF2B5EF4-FFF2-40B4-BE49-F238E27FC236}">
              <a16:creationId xmlns:a16="http://schemas.microsoft.com/office/drawing/2014/main" id="{2A2F686D-0B44-4B2B-94B3-1A95307B177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63" name="TextBox 5462">
          <a:extLst>
            <a:ext uri="{FF2B5EF4-FFF2-40B4-BE49-F238E27FC236}">
              <a16:creationId xmlns:a16="http://schemas.microsoft.com/office/drawing/2014/main" id="{D42445CE-9389-4EE9-90DB-A00C6F8CB90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64" name="TextBox 5463">
          <a:extLst>
            <a:ext uri="{FF2B5EF4-FFF2-40B4-BE49-F238E27FC236}">
              <a16:creationId xmlns:a16="http://schemas.microsoft.com/office/drawing/2014/main" id="{7C80CAD4-A10A-4FBF-AD2B-A045325BF1C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65" name="TextBox 5464">
          <a:extLst>
            <a:ext uri="{FF2B5EF4-FFF2-40B4-BE49-F238E27FC236}">
              <a16:creationId xmlns:a16="http://schemas.microsoft.com/office/drawing/2014/main" id="{E72F4A6A-756E-41A1-9339-B961129A386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66" name="TextBox 5465">
          <a:extLst>
            <a:ext uri="{FF2B5EF4-FFF2-40B4-BE49-F238E27FC236}">
              <a16:creationId xmlns:a16="http://schemas.microsoft.com/office/drawing/2014/main" id="{81CCE532-37A6-4510-94C4-630D027A17D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67" name="TextBox 5466">
          <a:extLst>
            <a:ext uri="{FF2B5EF4-FFF2-40B4-BE49-F238E27FC236}">
              <a16:creationId xmlns:a16="http://schemas.microsoft.com/office/drawing/2014/main" id="{F5A6ADA7-5CF8-4AF6-857E-41A1A3B4048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68" name="TextBox 5467">
          <a:extLst>
            <a:ext uri="{FF2B5EF4-FFF2-40B4-BE49-F238E27FC236}">
              <a16:creationId xmlns:a16="http://schemas.microsoft.com/office/drawing/2014/main" id="{D735BDD0-2C7D-4FC2-AC74-73B361401A9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69" name="TextBox 5468">
          <a:extLst>
            <a:ext uri="{FF2B5EF4-FFF2-40B4-BE49-F238E27FC236}">
              <a16:creationId xmlns:a16="http://schemas.microsoft.com/office/drawing/2014/main" id="{BC503647-60C8-46E1-BBB7-C65C85A37C3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70" name="TextBox 5469">
          <a:extLst>
            <a:ext uri="{FF2B5EF4-FFF2-40B4-BE49-F238E27FC236}">
              <a16:creationId xmlns:a16="http://schemas.microsoft.com/office/drawing/2014/main" id="{AFFC95D6-EB74-4178-981C-BB95C7BD980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71" name="TextBox 5470">
          <a:extLst>
            <a:ext uri="{FF2B5EF4-FFF2-40B4-BE49-F238E27FC236}">
              <a16:creationId xmlns:a16="http://schemas.microsoft.com/office/drawing/2014/main" id="{D71DF04E-F893-4643-B136-17E0994371C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72" name="TextBox 5471">
          <a:extLst>
            <a:ext uri="{FF2B5EF4-FFF2-40B4-BE49-F238E27FC236}">
              <a16:creationId xmlns:a16="http://schemas.microsoft.com/office/drawing/2014/main" id="{A3E8A233-C06A-49CF-B5F0-E6EF3A93D6D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73" name="TextBox 5472">
          <a:extLst>
            <a:ext uri="{FF2B5EF4-FFF2-40B4-BE49-F238E27FC236}">
              <a16:creationId xmlns:a16="http://schemas.microsoft.com/office/drawing/2014/main" id="{328372AB-37DB-4897-A841-E509B4A5506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74" name="TextBox 5473">
          <a:extLst>
            <a:ext uri="{FF2B5EF4-FFF2-40B4-BE49-F238E27FC236}">
              <a16:creationId xmlns:a16="http://schemas.microsoft.com/office/drawing/2014/main" id="{0D32F8AB-96B2-4AEF-ACB2-71D71AA587E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75" name="TextBox 5474">
          <a:extLst>
            <a:ext uri="{FF2B5EF4-FFF2-40B4-BE49-F238E27FC236}">
              <a16:creationId xmlns:a16="http://schemas.microsoft.com/office/drawing/2014/main" id="{85A28D6C-1D13-4D1D-BB66-F6BF507AE8A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76" name="TextBox 5475">
          <a:extLst>
            <a:ext uri="{FF2B5EF4-FFF2-40B4-BE49-F238E27FC236}">
              <a16:creationId xmlns:a16="http://schemas.microsoft.com/office/drawing/2014/main" id="{29025A39-0C8D-4C46-93E4-71183236B77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77" name="TextBox 5476">
          <a:extLst>
            <a:ext uri="{FF2B5EF4-FFF2-40B4-BE49-F238E27FC236}">
              <a16:creationId xmlns:a16="http://schemas.microsoft.com/office/drawing/2014/main" id="{8F05AD88-4AE3-44F1-9EA9-72BD602213F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78" name="TextBox 5477">
          <a:extLst>
            <a:ext uri="{FF2B5EF4-FFF2-40B4-BE49-F238E27FC236}">
              <a16:creationId xmlns:a16="http://schemas.microsoft.com/office/drawing/2014/main" id="{CEACDAB5-8715-4158-81AE-D31D045D64D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79" name="TextBox 5478">
          <a:extLst>
            <a:ext uri="{FF2B5EF4-FFF2-40B4-BE49-F238E27FC236}">
              <a16:creationId xmlns:a16="http://schemas.microsoft.com/office/drawing/2014/main" id="{84473A2C-17A9-4925-AE31-8886E9FC6C5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80" name="TextBox 5479">
          <a:extLst>
            <a:ext uri="{FF2B5EF4-FFF2-40B4-BE49-F238E27FC236}">
              <a16:creationId xmlns:a16="http://schemas.microsoft.com/office/drawing/2014/main" id="{D34182C8-048F-4806-AD1C-983AAC63F45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81" name="TextBox 5480">
          <a:extLst>
            <a:ext uri="{FF2B5EF4-FFF2-40B4-BE49-F238E27FC236}">
              <a16:creationId xmlns:a16="http://schemas.microsoft.com/office/drawing/2014/main" id="{4F5F4EAF-C6FB-4A2A-8E4B-5A973FD43A2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82" name="TextBox 5481">
          <a:extLst>
            <a:ext uri="{FF2B5EF4-FFF2-40B4-BE49-F238E27FC236}">
              <a16:creationId xmlns:a16="http://schemas.microsoft.com/office/drawing/2014/main" id="{BB1914CF-ACD5-48C1-AB0C-3F78A476478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83" name="TextBox 5482">
          <a:extLst>
            <a:ext uri="{FF2B5EF4-FFF2-40B4-BE49-F238E27FC236}">
              <a16:creationId xmlns:a16="http://schemas.microsoft.com/office/drawing/2014/main" id="{7102DEB0-FDC2-4EF7-9593-49A5F92ABCB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84" name="TextBox 5483">
          <a:extLst>
            <a:ext uri="{FF2B5EF4-FFF2-40B4-BE49-F238E27FC236}">
              <a16:creationId xmlns:a16="http://schemas.microsoft.com/office/drawing/2014/main" id="{1A073580-CE86-45F1-A156-564E71D4D7A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85" name="TextBox 5484">
          <a:extLst>
            <a:ext uri="{FF2B5EF4-FFF2-40B4-BE49-F238E27FC236}">
              <a16:creationId xmlns:a16="http://schemas.microsoft.com/office/drawing/2014/main" id="{AD21476D-583E-4BF5-97C5-52F360143ED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86" name="TextBox 5485">
          <a:extLst>
            <a:ext uri="{FF2B5EF4-FFF2-40B4-BE49-F238E27FC236}">
              <a16:creationId xmlns:a16="http://schemas.microsoft.com/office/drawing/2014/main" id="{001861BC-E109-4986-9286-3E4B55B681B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87" name="TextBox 5486">
          <a:extLst>
            <a:ext uri="{FF2B5EF4-FFF2-40B4-BE49-F238E27FC236}">
              <a16:creationId xmlns:a16="http://schemas.microsoft.com/office/drawing/2014/main" id="{FC9035EC-F920-4A08-A846-A717023631B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88" name="TextBox 5487">
          <a:extLst>
            <a:ext uri="{FF2B5EF4-FFF2-40B4-BE49-F238E27FC236}">
              <a16:creationId xmlns:a16="http://schemas.microsoft.com/office/drawing/2014/main" id="{D4169A9D-F6E8-4BF9-A074-D8189214D99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89" name="TextBox 5488">
          <a:extLst>
            <a:ext uri="{FF2B5EF4-FFF2-40B4-BE49-F238E27FC236}">
              <a16:creationId xmlns:a16="http://schemas.microsoft.com/office/drawing/2014/main" id="{DBDE9B27-056A-4A6A-A392-08EED754321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90" name="TextBox 5489">
          <a:extLst>
            <a:ext uri="{FF2B5EF4-FFF2-40B4-BE49-F238E27FC236}">
              <a16:creationId xmlns:a16="http://schemas.microsoft.com/office/drawing/2014/main" id="{CE5A6101-019B-401E-B476-CFAC6D388AB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91" name="TextBox 5490">
          <a:extLst>
            <a:ext uri="{FF2B5EF4-FFF2-40B4-BE49-F238E27FC236}">
              <a16:creationId xmlns:a16="http://schemas.microsoft.com/office/drawing/2014/main" id="{00B78103-13B7-4BFB-8FDA-9FBBDCB42F8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92" name="TextBox 5491">
          <a:extLst>
            <a:ext uri="{FF2B5EF4-FFF2-40B4-BE49-F238E27FC236}">
              <a16:creationId xmlns:a16="http://schemas.microsoft.com/office/drawing/2014/main" id="{3DC00512-16B7-48E2-B1BE-D1E2E3F1115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93" name="TextBox 5492">
          <a:extLst>
            <a:ext uri="{FF2B5EF4-FFF2-40B4-BE49-F238E27FC236}">
              <a16:creationId xmlns:a16="http://schemas.microsoft.com/office/drawing/2014/main" id="{BDD7F5D1-8D21-4788-9124-507890BD808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94" name="TextBox 5493">
          <a:extLst>
            <a:ext uri="{FF2B5EF4-FFF2-40B4-BE49-F238E27FC236}">
              <a16:creationId xmlns:a16="http://schemas.microsoft.com/office/drawing/2014/main" id="{FB745B9A-CDB8-4B15-BCFF-F254FBE8E0E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95" name="TextBox 5494">
          <a:extLst>
            <a:ext uri="{FF2B5EF4-FFF2-40B4-BE49-F238E27FC236}">
              <a16:creationId xmlns:a16="http://schemas.microsoft.com/office/drawing/2014/main" id="{7E7805AC-3433-434F-B857-E735A748E50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96" name="TextBox 5495">
          <a:extLst>
            <a:ext uri="{FF2B5EF4-FFF2-40B4-BE49-F238E27FC236}">
              <a16:creationId xmlns:a16="http://schemas.microsoft.com/office/drawing/2014/main" id="{A3659396-E6AC-491F-9A44-CD0AA8D8928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97" name="TextBox 5496">
          <a:extLst>
            <a:ext uri="{FF2B5EF4-FFF2-40B4-BE49-F238E27FC236}">
              <a16:creationId xmlns:a16="http://schemas.microsoft.com/office/drawing/2014/main" id="{A4EF10D7-5748-43D3-8190-04A8F8A97F0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98" name="TextBox 5497">
          <a:extLst>
            <a:ext uri="{FF2B5EF4-FFF2-40B4-BE49-F238E27FC236}">
              <a16:creationId xmlns:a16="http://schemas.microsoft.com/office/drawing/2014/main" id="{679AC4A7-0DAB-4C73-ACDE-B3F46E84F4E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499" name="TextBox 5498">
          <a:extLst>
            <a:ext uri="{FF2B5EF4-FFF2-40B4-BE49-F238E27FC236}">
              <a16:creationId xmlns:a16="http://schemas.microsoft.com/office/drawing/2014/main" id="{7FADAA6E-ABD1-4075-96CB-7A0EC0C3053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00" name="TextBox 5499">
          <a:extLst>
            <a:ext uri="{FF2B5EF4-FFF2-40B4-BE49-F238E27FC236}">
              <a16:creationId xmlns:a16="http://schemas.microsoft.com/office/drawing/2014/main" id="{845D745E-353A-4CFA-972D-7B1F24D0A13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01" name="TextBox 5500">
          <a:extLst>
            <a:ext uri="{FF2B5EF4-FFF2-40B4-BE49-F238E27FC236}">
              <a16:creationId xmlns:a16="http://schemas.microsoft.com/office/drawing/2014/main" id="{1DAEDC4C-32D6-491B-899B-63A6274C75B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02" name="TextBox 5501">
          <a:extLst>
            <a:ext uri="{FF2B5EF4-FFF2-40B4-BE49-F238E27FC236}">
              <a16:creationId xmlns:a16="http://schemas.microsoft.com/office/drawing/2014/main" id="{B61C1F86-E79B-412A-9093-7AF12D7AF16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03" name="TextBox 5502">
          <a:extLst>
            <a:ext uri="{FF2B5EF4-FFF2-40B4-BE49-F238E27FC236}">
              <a16:creationId xmlns:a16="http://schemas.microsoft.com/office/drawing/2014/main" id="{4D00DC7A-39FA-4F38-85E0-2FFFF2C947C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04" name="TextBox 5503">
          <a:extLst>
            <a:ext uri="{FF2B5EF4-FFF2-40B4-BE49-F238E27FC236}">
              <a16:creationId xmlns:a16="http://schemas.microsoft.com/office/drawing/2014/main" id="{8D59DAAA-5473-48A7-8E8C-52AF5C00BCE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05" name="TextBox 5504">
          <a:extLst>
            <a:ext uri="{FF2B5EF4-FFF2-40B4-BE49-F238E27FC236}">
              <a16:creationId xmlns:a16="http://schemas.microsoft.com/office/drawing/2014/main" id="{F2B6945B-985C-4C3C-9D66-79B349039B5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06" name="TextBox 5505">
          <a:extLst>
            <a:ext uri="{FF2B5EF4-FFF2-40B4-BE49-F238E27FC236}">
              <a16:creationId xmlns:a16="http://schemas.microsoft.com/office/drawing/2014/main" id="{70ACBBEB-F183-46B2-83EB-7BBC48B8A1A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07" name="TextBox 5506">
          <a:extLst>
            <a:ext uri="{FF2B5EF4-FFF2-40B4-BE49-F238E27FC236}">
              <a16:creationId xmlns:a16="http://schemas.microsoft.com/office/drawing/2014/main" id="{8CF3665E-C0B7-4DB2-B894-610B06F9766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08" name="TextBox 5507">
          <a:extLst>
            <a:ext uri="{FF2B5EF4-FFF2-40B4-BE49-F238E27FC236}">
              <a16:creationId xmlns:a16="http://schemas.microsoft.com/office/drawing/2014/main" id="{872E1044-0396-4705-9122-56A40C4A0BA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09" name="TextBox 5508">
          <a:extLst>
            <a:ext uri="{FF2B5EF4-FFF2-40B4-BE49-F238E27FC236}">
              <a16:creationId xmlns:a16="http://schemas.microsoft.com/office/drawing/2014/main" id="{89E0C832-68A0-494A-91E4-7C4565120C0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10" name="TextBox 5509">
          <a:extLst>
            <a:ext uri="{FF2B5EF4-FFF2-40B4-BE49-F238E27FC236}">
              <a16:creationId xmlns:a16="http://schemas.microsoft.com/office/drawing/2014/main" id="{3DDA330C-22B8-4056-9B02-7918B6B051B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11" name="TextBox 5510">
          <a:extLst>
            <a:ext uri="{FF2B5EF4-FFF2-40B4-BE49-F238E27FC236}">
              <a16:creationId xmlns:a16="http://schemas.microsoft.com/office/drawing/2014/main" id="{910BCAFF-9EE6-4541-9CA2-2A0E8154EEF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12" name="TextBox 5511">
          <a:extLst>
            <a:ext uri="{FF2B5EF4-FFF2-40B4-BE49-F238E27FC236}">
              <a16:creationId xmlns:a16="http://schemas.microsoft.com/office/drawing/2014/main" id="{237EC223-8FB4-466B-9C59-66E0B181206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13" name="TextBox 5512">
          <a:extLst>
            <a:ext uri="{FF2B5EF4-FFF2-40B4-BE49-F238E27FC236}">
              <a16:creationId xmlns:a16="http://schemas.microsoft.com/office/drawing/2014/main" id="{0B378503-D538-4BF3-B972-669677C83B6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14" name="TextBox 5513">
          <a:extLst>
            <a:ext uri="{FF2B5EF4-FFF2-40B4-BE49-F238E27FC236}">
              <a16:creationId xmlns:a16="http://schemas.microsoft.com/office/drawing/2014/main" id="{A6F6E1A3-6CB2-46D3-B1A9-769C2B221B4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15" name="TextBox 5514">
          <a:extLst>
            <a:ext uri="{FF2B5EF4-FFF2-40B4-BE49-F238E27FC236}">
              <a16:creationId xmlns:a16="http://schemas.microsoft.com/office/drawing/2014/main" id="{7AB462DA-10D7-4E59-8C2C-89203AD4B9B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16" name="TextBox 5515">
          <a:extLst>
            <a:ext uri="{FF2B5EF4-FFF2-40B4-BE49-F238E27FC236}">
              <a16:creationId xmlns:a16="http://schemas.microsoft.com/office/drawing/2014/main" id="{C4FDDB57-DED2-43AE-B9F6-4D7AFB59FD9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17" name="TextBox 5516">
          <a:extLst>
            <a:ext uri="{FF2B5EF4-FFF2-40B4-BE49-F238E27FC236}">
              <a16:creationId xmlns:a16="http://schemas.microsoft.com/office/drawing/2014/main" id="{81933CA5-EC87-4F41-8B83-CECE2016769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18" name="TextBox 5517">
          <a:extLst>
            <a:ext uri="{FF2B5EF4-FFF2-40B4-BE49-F238E27FC236}">
              <a16:creationId xmlns:a16="http://schemas.microsoft.com/office/drawing/2014/main" id="{31317514-BC54-47F0-9CFC-40B38D89A57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19" name="TextBox 5518">
          <a:extLst>
            <a:ext uri="{FF2B5EF4-FFF2-40B4-BE49-F238E27FC236}">
              <a16:creationId xmlns:a16="http://schemas.microsoft.com/office/drawing/2014/main" id="{11023AE0-9BE1-4F9F-A061-ADF16A89728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20" name="TextBox 5519">
          <a:extLst>
            <a:ext uri="{FF2B5EF4-FFF2-40B4-BE49-F238E27FC236}">
              <a16:creationId xmlns:a16="http://schemas.microsoft.com/office/drawing/2014/main" id="{957507D7-F522-43C3-B5B9-D351257979A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21" name="TextBox 5520">
          <a:extLst>
            <a:ext uri="{FF2B5EF4-FFF2-40B4-BE49-F238E27FC236}">
              <a16:creationId xmlns:a16="http://schemas.microsoft.com/office/drawing/2014/main" id="{A6C3E5AB-4D8A-4AEB-AA8C-6BF3F72AC25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22" name="TextBox 5521">
          <a:extLst>
            <a:ext uri="{FF2B5EF4-FFF2-40B4-BE49-F238E27FC236}">
              <a16:creationId xmlns:a16="http://schemas.microsoft.com/office/drawing/2014/main" id="{71C5D633-FECB-4551-BA29-D08524DA271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23" name="TextBox 5522">
          <a:extLst>
            <a:ext uri="{FF2B5EF4-FFF2-40B4-BE49-F238E27FC236}">
              <a16:creationId xmlns:a16="http://schemas.microsoft.com/office/drawing/2014/main" id="{CA9CFAE0-3232-46D0-A813-EF225086AA9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24" name="TextBox 5523">
          <a:extLst>
            <a:ext uri="{FF2B5EF4-FFF2-40B4-BE49-F238E27FC236}">
              <a16:creationId xmlns:a16="http://schemas.microsoft.com/office/drawing/2014/main" id="{DC3F7437-994F-4E5F-BF67-C06B1FAD4D8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25" name="TextBox 5524">
          <a:extLst>
            <a:ext uri="{FF2B5EF4-FFF2-40B4-BE49-F238E27FC236}">
              <a16:creationId xmlns:a16="http://schemas.microsoft.com/office/drawing/2014/main" id="{AEF3D402-4FE8-4681-9D66-A8FA4DA7507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26" name="TextBox 5525">
          <a:extLst>
            <a:ext uri="{FF2B5EF4-FFF2-40B4-BE49-F238E27FC236}">
              <a16:creationId xmlns:a16="http://schemas.microsoft.com/office/drawing/2014/main" id="{1C9C3660-1C4F-4F6E-9378-F33420AC5CC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27" name="TextBox 5526">
          <a:extLst>
            <a:ext uri="{FF2B5EF4-FFF2-40B4-BE49-F238E27FC236}">
              <a16:creationId xmlns:a16="http://schemas.microsoft.com/office/drawing/2014/main" id="{48A501F6-0B21-4C71-B59D-93195FF1D78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28" name="TextBox 5527">
          <a:extLst>
            <a:ext uri="{FF2B5EF4-FFF2-40B4-BE49-F238E27FC236}">
              <a16:creationId xmlns:a16="http://schemas.microsoft.com/office/drawing/2014/main" id="{87A2B8EE-7683-4258-95A9-FAE84B24A06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29" name="TextBox 5528">
          <a:extLst>
            <a:ext uri="{FF2B5EF4-FFF2-40B4-BE49-F238E27FC236}">
              <a16:creationId xmlns:a16="http://schemas.microsoft.com/office/drawing/2014/main" id="{13A399D9-305A-4C96-BAED-38488C61FF4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30" name="TextBox 5529">
          <a:extLst>
            <a:ext uri="{FF2B5EF4-FFF2-40B4-BE49-F238E27FC236}">
              <a16:creationId xmlns:a16="http://schemas.microsoft.com/office/drawing/2014/main" id="{3AA6C77F-DD98-45E2-91B0-066FE264E8B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31" name="TextBox 5530">
          <a:extLst>
            <a:ext uri="{FF2B5EF4-FFF2-40B4-BE49-F238E27FC236}">
              <a16:creationId xmlns:a16="http://schemas.microsoft.com/office/drawing/2014/main" id="{A25FEEAE-EDC7-4ADF-9D8F-FAC0C1CC661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32" name="TextBox 5531">
          <a:extLst>
            <a:ext uri="{FF2B5EF4-FFF2-40B4-BE49-F238E27FC236}">
              <a16:creationId xmlns:a16="http://schemas.microsoft.com/office/drawing/2014/main" id="{2BD0F1BE-6554-41AD-B014-DFE8D888C8F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33" name="TextBox 5532">
          <a:extLst>
            <a:ext uri="{FF2B5EF4-FFF2-40B4-BE49-F238E27FC236}">
              <a16:creationId xmlns:a16="http://schemas.microsoft.com/office/drawing/2014/main" id="{C12D8D77-2728-459B-9FBA-C516034E565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34" name="TextBox 5533">
          <a:extLst>
            <a:ext uri="{FF2B5EF4-FFF2-40B4-BE49-F238E27FC236}">
              <a16:creationId xmlns:a16="http://schemas.microsoft.com/office/drawing/2014/main" id="{B5FC641C-8BF0-4F04-86E3-486DE6E9138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35" name="TextBox 5534">
          <a:extLst>
            <a:ext uri="{FF2B5EF4-FFF2-40B4-BE49-F238E27FC236}">
              <a16:creationId xmlns:a16="http://schemas.microsoft.com/office/drawing/2014/main" id="{81F8856B-6F6D-4CC9-87EB-F6225693386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36" name="TextBox 5535">
          <a:extLst>
            <a:ext uri="{FF2B5EF4-FFF2-40B4-BE49-F238E27FC236}">
              <a16:creationId xmlns:a16="http://schemas.microsoft.com/office/drawing/2014/main" id="{A603116F-619A-4CB0-9DB4-400E65E329D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37" name="TextBox 5536">
          <a:extLst>
            <a:ext uri="{FF2B5EF4-FFF2-40B4-BE49-F238E27FC236}">
              <a16:creationId xmlns:a16="http://schemas.microsoft.com/office/drawing/2014/main" id="{8B814B08-DCFD-442F-9F38-48D3A3D1196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38" name="TextBox 5537">
          <a:extLst>
            <a:ext uri="{FF2B5EF4-FFF2-40B4-BE49-F238E27FC236}">
              <a16:creationId xmlns:a16="http://schemas.microsoft.com/office/drawing/2014/main" id="{A5F07C96-11DD-450C-B078-11D5F069746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39" name="TextBox 5538">
          <a:extLst>
            <a:ext uri="{FF2B5EF4-FFF2-40B4-BE49-F238E27FC236}">
              <a16:creationId xmlns:a16="http://schemas.microsoft.com/office/drawing/2014/main" id="{13A23C7F-292D-4453-A764-96EEEAACCC3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40" name="TextBox 5539">
          <a:extLst>
            <a:ext uri="{FF2B5EF4-FFF2-40B4-BE49-F238E27FC236}">
              <a16:creationId xmlns:a16="http://schemas.microsoft.com/office/drawing/2014/main" id="{2BE88276-7A80-4E16-B88B-C4168DB7EB7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41" name="TextBox 5540">
          <a:extLst>
            <a:ext uri="{FF2B5EF4-FFF2-40B4-BE49-F238E27FC236}">
              <a16:creationId xmlns:a16="http://schemas.microsoft.com/office/drawing/2014/main" id="{0561B90A-8470-43D8-B2DA-38CB2AC0436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42" name="TextBox 5541">
          <a:extLst>
            <a:ext uri="{FF2B5EF4-FFF2-40B4-BE49-F238E27FC236}">
              <a16:creationId xmlns:a16="http://schemas.microsoft.com/office/drawing/2014/main" id="{45B7A4AC-5111-4975-81F3-CA5CCAED930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43" name="TextBox 5542">
          <a:extLst>
            <a:ext uri="{FF2B5EF4-FFF2-40B4-BE49-F238E27FC236}">
              <a16:creationId xmlns:a16="http://schemas.microsoft.com/office/drawing/2014/main" id="{78405E8C-2E7D-4658-926C-D82AE741839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44" name="TextBox 5543">
          <a:extLst>
            <a:ext uri="{FF2B5EF4-FFF2-40B4-BE49-F238E27FC236}">
              <a16:creationId xmlns:a16="http://schemas.microsoft.com/office/drawing/2014/main" id="{36391A5A-9B09-4947-AB60-C7F965B9B5D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45" name="TextBox 5544">
          <a:extLst>
            <a:ext uri="{FF2B5EF4-FFF2-40B4-BE49-F238E27FC236}">
              <a16:creationId xmlns:a16="http://schemas.microsoft.com/office/drawing/2014/main" id="{03178410-C817-4342-963B-7C9FF4153D4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46" name="TextBox 5545">
          <a:extLst>
            <a:ext uri="{FF2B5EF4-FFF2-40B4-BE49-F238E27FC236}">
              <a16:creationId xmlns:a16="http://schemas.microsoft.com/office/drawing/2014/main" id="{1AC820E1-F050-4AAA-BA55-45F62BF1F8E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47" name="TextBox 5546">
          <a:extLst>
            <a:ext uri="{FF2B5EF4-FFF2-40B4-BE49-F238E27FC236}">
              <a16:creationId xmlns:a16="http://schemas.microsoft.com/office/drawing/2014/main" id="{69056047-2BBE-4582-9FC1-192B4004625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48" name="TextBox 5547">
          <a:extLst>
            <a:ext uri="{FF2B5EF4-FFF2-40B4-BE49-F238E27FC236}">
              <a16:creationId xmlns:a16="http://schemas.microsoft.com/office/drawing/2014/main" id="{5F5837C4-1FF5-4261-B95B-E9CDB495B1F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49" name="TextBox 5548">
          <a:extLst>
            <a:ext uri="{FF2B5EF4-FFF2-40B4-BE49-F238E27FC236}">
              <a16:creationId xmlns:a16="http://schemas.microsoft.com/office/drawing/2014/main" id="{5C7486DA-7D8B-4235-B593-313AAD312C6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50" name="TextBox 5549">
          <a:extLst>
            <a:ext uri="{FF2B5EF4-FFF2-40B4-BE49-F238E27FC236}">
              <a16:creationId xmlns:a16="http://schemas.microsoft.com/office/drawing/2014/main" id="{C2452637-F20D-4D1B-A2E2-57BDD15FC49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51" name="TextBox 5550">
          <a:extLst>
            <a:ext uri="{FF2B5EF4-FFF2-40B4-BE49-F238E27FC236}">
              <a16:creationId xmlns:a16="http://schemas.microsoft.com/office/drawing/2014/main" id="{480ECFF6-B06B-42D7-80AF-7FCF30CA6D2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52" name="TextBox 5551">
          <a:extLst>
            <a:ext uri="{FF2B5EF4-FFF2-40B4-BE49-F238E27FC236}">
              <a16:creationId xmlns:a16="http://schemas.microsoft.com/office/drawing/2014/main" id="{4CBEB217-FCD8-46C9-AC10-77155F3B6D7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53" name="TextBox 5552">
          <a:extLst>
            <a:ext uri="{FF2B5EF4-FFF2-40B4-BE49-F238E27FC236}">
              <a16:creationId xmlns:a16="http://schemas.microsoft.com/office/drawing/2014/main" id="{57E740BF-9E95-405B-9B26-91B3B7DD9F8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54" name="TextBox 5553">
          <a:extLst>
            <a:ext uri="{FF2B5EF4-FFF2-40B4-BE49-F238E27FC236}">
              <a16:creationId xmlns:a16="http://schemas.microsoft.com/office/drawing/2014/main" id="{125372C8-13ED-4887-BF77-49C6E974320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55" name="TextBox 5554">
          <a:extLst>
            <a:ext uri="{FF2B5EF4-FFF2-40B4-BE49-F238E27FC236}">
              <a16:creationId xmlns:a16="http://schemas.microsoft.com/office/drawing/2014/main" id="{D11A44A5-7D80-46AE-80CF-254C002AF5F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56" name="TextBox 5555">
          <a:extLst>
            <a:ext uri="{FF2B5EF4-FFF2-40B4-BE49-F238E27FC236}">
              <a16:creationId xmlns:a16="http://schemas.microsoft.com/office/drawing/2014/main" id="{6A9FCB77-BC01-44C0-ADB8-0D1F4F100B7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57" name="TextBox 5556">
          <a:extLst>
            <a:ext uri="{FF2B5EF4-FFF2-40B4-BE49-F238E27FC236}">
              <a16:creationId xmlns:a16="http://schemas.microsoft.com/office/drawing/2014/main" id="{7EC4230E-8C59-4650-BB24-ED39C8D6431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58" name="TextBox 5557">
          <a:extLst>
            <a:ext uri="{FF2B5EF4-FFF2-40B4-BE49-F238E27FC236}">
              <a16:creationId xmlns:a16="http://schemas.microsoft.com/office/drawing/2014/main" id="{7210167B-77E3-441A-839C-21489CDC287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59" name="TextBox 5558">
          <a:extLst>
            <a:ext uri="{FF2B5EF4-FFF2-40B4-BE49-F238E27FC236}">
              <a16:creationId xmlns:a16="http://schemas.microsoft.com/office/drawing/2014/main" id="{216077F5-DE14-44A9-A7AD-93AF401E3CE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60" name="TextBox 5559">
          <a:extLst>
            <a:ext uri="{FF2B5EF4-FFF2-40B4-BE49-F238E27FC236}">
              <a16:creationId xmlns:a16="http://schemas.microsoft.com/office/drawing/2014/main" id="{A1307D88-6F4E-4E95-9B10-84606235581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61" name="TextBox 5560">
          <a:extLst>
            <a:ext uri="{FF2B5EF4-FFF2-40B4-BE49-F238E27FC236}">
              <a16:creationId xmlns:a16="http://schemas.microsoft.com/office/drawing/2014/main" id="{5AF61818-3F31-48FC-B335-D578D66E19C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62" name="TextBox 5561">
          <a:extLst>
            <a:ext uri="{FF2B5EF4-FFF2-40B4-BE49-F238E27FC236}">
              <a16:creationId xmlns:a16="http://schemas.microsoft.com/office/drawing/2014/main" id="{E982A999-0E58-4472-97BF-A4176E09FF8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63" name="TextBox 5562">
          <a:extLst>
            <a:ext uri="{FF2B5EF4-FFF2-40B4-BE49-F238E27FC236}">
              <a16:creationId xmlns:a16="http://schemas.microsoft.com/office/drawing/2014/main" id="{FC21DBEA-0FF4-4DB5-99B9-CA0C47A7588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64" name="TextBox 5563">
          <a:extLst>
            <a:ext uri="{FF2B5EF4-FFF2-40B4-BE49-F238E27FC236}">
              <a16:creationId xmlns:a16="http://schemas.microsoft.com/office/drawing/2014/main" id="{9BF0EEF6-1D34-4B0D-9AB3-E0AC76AE50B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65" name="TextBox 5564">
          <a:extLst>
            <a:ext uri="{FF2B5EF4-FFF2-40B4-BE49-F238E27FC236}">
              <a16:creationId xmlns:a16="http://schemas.microsoft.com/office/drawing/2014/main" id="{9094AEAF-B757-4E12-B818-F755BB03C46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66" name="TextBox 5565">
          <a:extLst>
            <a:ext uri="{FF2B5EF4-FFF2-40B4-BE49-F238E27FC236}">
              <a16:creationId xmlns:a16="http://schemas.microsoft.com/office/drawing/2014/main" id="{482F8724-D9D2-4CC9-802A-6F2BEDD22CD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67" name="TextBox 5566">
          <a:extLst>
            <a:ext uri="{FF2B5EF4-FFF2-40B4-BE49-F238E27FC236}">
              <a16:creationId xmlns:a16="http://schemas.microsoft.com/office/drawing/2014/main" id="{2BBB8DDD-AA12-4947-8E15-E2B56747146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68" name="TextBox 5567">
          <a:extLst>
            <a:ext uri="{FF2B5EF4-FFF2-40B4-BE49-F238E27FC236}">
              <a16:creationId xmlns:a16="http://schemas.microsoft.com/office/drawing/2014/main" id="{B7AF26F1-A262-45BE-A842-2E8354E4657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69" name="TextBox 5568">
          <a:extLst>
            <a:ext uri="{FF2B5EF4-FFF2-40B4-BE49-F238E27FC236}">
              <a16:creationId xmlns:a16="http://schemas.microsoft.com/office/drawing/2014/main" id="{5D4A326B-0988-47F3-948A-20CDF79D919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70" name="TextBox 5569">
          <a:extLst>
            <a:ext uri="{FF2B5EF4-FFF2-40B4-BE49-F238E27FC236}">
              <a16:creationId xmlns:a16="http://schemas.microsoft.com/office/drawing/2014/main" id="{76D4D50B-D554-4C4B-830A-6572694600D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71" name="TextBox 5570">
          <a:extLst>
            <a:ext uri="{FF2B5EF4-FFF2-40B4-BE49-F238E27FC236}">
              <a16:creationId xmlns:a16="http://schemas.microsoft.com/office/drawing/2014/main" id="{49DF424C-7582-4C50-84A9-64CEA2146C6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72" name="TextBox 5571">
          <a:extLst>
            <a:ext uri="{FF2B5EF4-FFF2-40B4-BE49-F238E27FC236}">
              <a16:creationId xmlns:a16="http://schemas.microsoft.com/office/drawing/2014/main" id="{03D73A8D-009B-4C5F-BBF7-DA5E223A10A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73" name="TextBox 5572">
          <a:extLst>
            <a:ext uri="{FF2B5EF4-FFF2-40B4-BE49-F238E27FC236}">
              <a16:creationId xmlns:a16="http://schemas.microsoft.com/office/drawing/2014/main" id="{48734798-3133-49CF-A988-8C67D0851C3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74" name="TextBox 5573">
          <a:extLst>
            <a:ext uri="{FF2B5EF4-FFF2-40B4-BE49-F238E27FC236}">
              <a16:creationId xmlns:a16="http://schemas.microsoft.com/office/drawing/2014/main" id="{33535232-F498-45D1-8D06-F9BF8D24D0A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75" name="TextBox 5574">
          <a:extLst>
            <a:ext uri="{FF2B5EF4-FFF2-40B4-BE49-F238E27FC236}">
              <a16:creationId xmlns:a16="http://schemas.microsoft.com/office/drawing/2014/main" id="{1A1C2781-5F85-4366-995A-53AFD7F5278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76" name="TextBox 5575">
          <a:extLst>
            <a:ext uri="{FF2B5EF4-FFF2-40B4-BE49-F238E27FC236}">
              <a16:creationId xmlns:a16="http://schemas.microsoft.com/office/drawing/2014/main" id="{079E2DC7-896D-4A8E-AF4D-8B99649E5CD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77" name="TextBox 5576">
          <a:extLst>
            <a:ext uri="{FF2B5EF4-FFF2-40B4-BE49-F238E27FC236}">
              <a16:creationId xmlns:a16="http://schemas.microsoft.com/office/drawing/2014/main" id="{7A72B3A7-DBA3-4071-9D14-D12EF70C78B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78" name="TextBox 5577">
          <a:extLst>
            <a:ext uri="{FF2B5EF4-FFF2-40B4-BE49-F238E27FC236}">
              <a16:creationId xmlns:a16="http://schemas.microsoft.com/office/drawing/2014/main" id="{B1827FBA-76A2-4706-BA1A-F85B60276B0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79" name="TextBox 5578">
          <a:extLst>
            <a:ext uri="{FF2B5EF4-FFF2-40B4-BE49-F238E27FC236}">
              <a16:creationId xmlns:a16="http://schemas.microsoft.com/office/drawing/2014/main" id="{8BB4153B-03E4-4741-BAE6-E1909A3EC4C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80" name="TextBox 5579">
          <a:extLst>
            <a:ext uri="{FF2B5EF4-FFF2-40B4-BE49-F238E27FC236}">
              <a16:creationId xmlns:a16="http://schemas.microsoft.com/office/drawing/2014/main" id="{CB15D56B-933E-4315-9ACA-9A7880DDAB2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81" name="TextBox 5580">
          <a:extLst>
            <a:ext uri="{FF2B5EF4-FFF2-40B4-BE49-F238E27FC236}">
              <a16:creationId xmlns:a16="http://schemas.microsoft.com/office/drawing/2014/main" id="{CFC86397-FD39-4987-86A8-9630C78E0AB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82" name="TextBox 5581">
          <a:extLst>
            <a:ext uri="{FF2B5EF4-FFF2-40B4-BE49-F238E27FC236}">
              <a16:creationId xmlns:a16="http://schemas.microsoft.com/office/drawing/2014/main" id="{9615ED1C-71DA-4020-ACA9-D615EDE01F1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83" name="TextBox 5582">
          <a:extLst>
            <a:ext uri="{FF2B5EF4-FFF2-40B4-BE49-F238E27FC236}">
              <a16:creationId xmlns:a16="http://schemas.microsoft.com/office/drawing/2014/main" id="{6038EB88-A581-400A-801A-D89B2206B58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84" name="TextBox 5583">
          <a:extLst>
            <a:ext uri="{FF2B5EF4-FFF2-40B4-BE49-F238E27FC236}">
              <a16:creationId xmlns:a16="http://schemas.microsoft.com/office/drawing/2014/main" id="{B7BC9E4B-0A6D-4F3E-A78E-3A76D87410A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85" name="TextBox 5584">
          <a:extLst>
            <a:ext uri="{FF2B5EF4-FFF2-40B4-BE49-F238E27FC236}">
              <a16:creationId xmlns:a16="http://schemas.microsoft.com/office/drawing/2014/main" id="{E831B608-870E-49F0-86EE-BAF1F6F1A81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86" name="TextBox 5585">
          <a:extLst>
            <a:ext uri="{FF2B5EF4-FFF2-40B4-BE49-F238E27FC236}">
              <a16:creationId xmlns:a16="http://schemas.microsoft.com/office/drawing/2014/main" id="{113F2D37-E95B-473D-B7BC-C854254E389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87" name="TextBox 5586">
          <a:extLst>
            <a:ext uri="{FF2B5EF4-FFF2-40B4-BE49-F238E27FC236}">
              <a16:creationId xmlns:a16="http://schemas.microsoft.com/office/drawing/2014/main" id="{F547710D-B337-42BB-A008-DBFDD226979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88" name="TextBox 5587">
          <a:extLst>
            <a:ext uri="{FF2B5EF4-FFF2-40B4-BE49-F238E27FC236}">
              <a16:creationId xmlns:a16="http://schemas.microsoft.com/office/drawing/2014/main" id="{DEB8CB0B-3339-4F58-8846-8C681F65D6C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89" name="TextBox 5588">
          <a:extLst>
            <a:ext uri="{FF2B5EF4-FFF2-40B4-BE49-F238E27FC236}">
              <a16:creationId xmlns:a16="http://schemas.microsoft.com/office/drawing/2014/main" id="{A8F70875-110A-4945-AE60-D823EF1271D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90" name="TextBox 5589">
          <a:extLst>
            <a:ext uri="{FF2B5EF4-FFF2-40B4-BE49-F238E27FC236}">
              <a16:creationId xmlns:a16="http://schemas.microsoft.com/office/drawing/2014/main" id="{BB6AC7AB-4C84-4852-97FC-77EF1BADB52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91" name="TextBox 5590">
          <a:extLst>
            <a:ext uri="{FF2B5EF4-FFF2-40B4-BE49-F238E27FC236}">
              <a16:creationId xmlns:a16="http://schemas.microsoft.com/office/drawing/2014/main" id="{805A1FEF-6F03-46A6-9B96-2BD88D8D773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92" name="TextBox 5591">
          <a:extLst>
            <a:ext uri="{FF2B5EF4-FFF2-40B4-BE49-F238E27FC236}">
              <a16:creationId xmlns:a16="http://schemas.microsoft.com/office/drawing/2014/main" id="{70B55E94-9634-44D6-AEB0-D8D46035CF2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93" name="TextBox 5592">
          <a:extLst>
            <a:ext uri="{FF2B5EF4-FFF2-40B4-BE49-F238E27FC236}">
              <a16:creationId xmlns:a16="http://schemas.microsoft.com/office/drawing/2014/main" id="{6E66AC5E-88A1-4E2F-8B4D-1472F0A7DC2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94" name="TextBox 5593">
          <a:extLst>
            <a:ext uri="{FF2B5EF4-FFF2-40B4-BE49-F238E27FC236}">
              <a16:creationId xmlns:a16="http://schemas.microsoft.com/office/drawing/2014/main" id="{D5C798F1-7DED-4405-8833-188FC101508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95" name="TextBox 5594">
          <a:extLst>
            <a:ext uri="{FF2B5EF4-FFF2-40B4-BE49-F238E27FC236}">
              <a16:creationId xmlns:a16="http://schemas.microsoft.com/office/drawing/2014/main" id="{B43DFE54-DA90-43FA-BD2D-41549ED2FA1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96" name="TextBox 5595">
          <a:extLst>
            <a:ext uri="{FF2B5EF4-FFF2-40B4-BE49-F238E27FC236}">
              <a16:creationId xmlns:a16="http://schemas.microsoft.com/office/drawing/2014/main" id="{53AE9370-2050-48C2-9C71-80902BF0125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97" name="TextBox 5596">
          <a:extLst>
            <a:ext uri="{FF2B5EF4-FFF2-40B4-BE49-F238E27FC236}">
              <a16:creationId xmlns:a16="http://schemas.microsoft.com/office/drawing/2014/main" id="{150339C1-BA7E-4713-B9AF-9347FD74788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98" name="TextBox 5597">
          <a:extLst>
            <a:ext uri="{FF2B5EF4-FFF2-40B4-BE49-F238E27FC236}">
              <a16:creationId xmlns:a16="http://schemas.microsoft.com/office/drawing/2014/main" id="{F9885491-0424-4478-A75D-53A529B6B58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599" name="TextBox 5598">
          <a:extLst>
            <a:ext uri="{FF2B5EF4-FFF2-40B4-BE49-F238E27FC236}">
              <a16:creationId xmlns:a16="http://schemas.microsoft.com/office/drawing/2014/main" id="{4F7AC329-D1A0-4383-B490-95C511C8865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00" name="TextBox 5599">
          <a:extLst>
            <a:ext uri="{FF2B5EF4-FFF2-40B4-BE49-F238E27FC236}">
              <a16:creationId xmlns:a16="http://schemas.microsoft.com/office/drawing/2014/main" id="{B9C22B23-1B22-4C3E-AB89-4871D169B22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01" name="TextBox 5600">
          <a:extLst>
            <a:ext uri="{FF2B5EF4-FFF2-40B4-BE49-F238E27FC236}">
              <a16:creationId xmlns:a16="http://schemas.microsoft.com/office/drawing/2014/main" id="{890F0364-84FB-4620-87FE-8A05EA9C2A2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02" name="TextBox 5601">
          <a:extLst>
            <a:ext uri="{FF2B5EF4-FFF2-40B4-BE49-F238E27FC236}">
              <a16:creationId xmlns:a16="http://schemas.microsoft.com/office/drawing/2014/main" id="{7C627999-71D7-4A91-AEAF-6C1B29396A3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03" name="TextBox 5602">
          <a:extLst>
            <a:ext uri="{FF2B5EF4-FFF2-40B4-BE49-F238E27FC236}">
              <a16:creationId xmlns:a16="http://schemas.microsoft.com/office/drawing/2014/main" id="{02C84E70-127A-4864-A4F2-A484E363FD7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04" name="TextBox 5603">
          <a:extLst>
            <a:ext uri="{FF2B5EF4-FFF2-40B4-BE49-F238E27FC236}">
              <a16:creationId xmlns:a16="http://schemas.microsoft.com/office/drawing/2014/main" id="{9F10B83B-B8BE-406E-BFFA-1531AD3DBE1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05" name="TextBox 5604">
          <a:extLst>
            <a:ext uri="{FF2B5EF4-FFF2-40B4-BE49-F238E27FC236}">
              <a16:creationId xmlns:a16="http://schemas.microsoft.com/office/drawing/2014/main" id="{C8DCDCB8-4B23-4E4C-8825-D520EFB317A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06" name="TextBox 5605">
          <a:extLst>
            <a:ext uri="{FF2B5EF4-FFF2-40B4-BE49-F238E27FC236}">
              <a16:creationId xmlns:a16="http://schemas.microsoft.com/office/drawing/2014/main" id="{35B6C498-32A5-40D2-9F8B-C246AF7F7FB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07" name="TextBox 5606">
          <a:extLst>
            <a:ext uri="{FF2B5EF4-FFF2-40B4-BE49-F238E27FC236}">
              <a16:creationId xmlns:a16="http://schemas.microsoft.com/office/drawing/2014/main" id="{0C771EC2-887A-4DF3-AB19-A9D3236DE5D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08" name="TextBox 5607">
          <a:extLst>
            <a:ext uri="{FF2B5EF4-FFF2-40B4-BE49-F238E27FC236}">
              <a16:creationId xmlns:a16="http://schemas.microsoft.com/office/drawing/2014/main" id="{A9BF94E2-510D-4D0B-B2E1-3B3516ECEA4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09" name="TextBox 5608">
          <a:extLst>
            <a:ext uri="{FF2B5EF4-FFF2-40B4-BE49-F238E27FC236}">
              <a16:creationId xmlns:a16="http://schemas.microsoft.com/office/drawing/2014/main" id="{9C7F0941-E97E-4255-8D7C-A1B8A77A228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10" name="TextBox 5609">
          <a:extLst>
            <a:ext uri="{FF2B5EF4-FFF2-40B4-BE49-F238E27FC236}">
              <a16:creationId xmlns:a16="http://schemas.microsoft.com/office/drawing/2014/main" id="{5AC2D295-0C71-49F6-BC55-AEC20C4DAE6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11" name="TextBox 5610">
          <a:extLst>
            <a:ext uri="{FF2B5EF4-FFF2-40B4-BE49-F238E27FC236}">
              <a16:creationId xmlns:a16="http://schemas.microsoft.com/office/drawing/2014/main" id="{2A3F9602-8152-4902-B826-20D28CFA2E0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12" name="TextBox 5611">
          <a:extLst>
            <a:ext uri="{FF2B5EF4-FFF2-40B4-BE49-F238E27FC236}">
              <a16:creationId xmlns:a16="http://schemas.microsoft.com/office/drawing/2014/main" id="{A52AD1A2-487C-4DDD-B704-95CCB63AD16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13" name="TextBox 5612">
          <a:extLst>
            <a:ext uri="{FF2B5EF4-FFF2-40B4-BE49-F238E27FC236}">
              <a16:creationId xmlns:a16="http://schemas.microsoft.com/office/drawing/2014/main" id="{76AB06EC-0283-4029-B05D-61D4CC0C24A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14" name="TextBox 5613">
          <a:extLst>
            <a:ext uri="{FF2B5EF4-FFF2-40B4-BE49-F238E27FC236}">
              <a16:creationId xmlns:a16="http://schemas.microsoft.com/office/drawing/2014/main" id="{699E6512-6DC9-4FEA-B122-E17E96301A1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15" name="TextBox 5614">
          <a:extLst>
            <a:ext uri="{FF2B5EF4-FFF2-40B4-BE49-F238E27FC236}">
              <a16:creationId xmlns:a16="http://schemas.microsoft.com/office/drawing/2014/main" id="{4804F35F-0ABC-4F5C-912D-E948900EC37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16" name="TextBox 5615">
          <a:extLst>
            <a:ext uri="{FF2B5EF4-FFF2-40B4-BE49-F238E27FC236}">
              <a16:creationId xmlns:a16="http://schemas.microsoft.com/office/drawing/2014/main" id="{2881E45B-C58B-4C6F-8685-F2604DB275D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17" name="TextBox 5616">
          <a:extLst>
            <a:ext uri="{FF2B5EF4-FFF2-40B4-BE49-F238E27FC236}">
              <a16:creationId xmlns:a16="http://schemas.microsoft.com/office/drawing/2014/main" id="{DA0C6039-8835-4E7D-AEFF-A2774C28D80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18" name="TextBox 5617">
          <a:extLst>
            <a:ext uri="{FF2B5EF4-FFF2-40B4-BE49-F238E27FC236}">
              <a16:creationId xmlns:a16="http://schemas.microsoft.com/office/drawing/2014/main" id="{C2038090-25AC-4E60-9FB1-17587C26AC3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19" name="TextBox 5618">
          <a:extLst>
            <a:ext uri="{FF2B5EF4-FFF2-40B4-BE49-F238E27FC236}">
              <a16:creationId xmlns:a16="http://schemas.microsoft.com/office/drawing/2014/main" id="{6A2D1474-9ED7-4838-BDC5-DA3599B6FF4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20" name="TextBox 5619">
          <a:extLst>
            <a:ext uri="{FF2B5EF4-FFF2-40B4-BE49-F238E27FC236}">
              <a16:creationId xmlns:a16="http://schemas.microsoft.com/office/drawing/2014/main" id="{3FED961C-9DD3-425A-83BF-BB10859CB08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21" name="TextBox 5620">
          <a:extLst>
            <a:ext uri="{FF2B5EF4-FFF2-40B4-BE49-F238E27FC236}">
              <a16:creationId xmlns:a16="http://schemas.microsoft.com/office/drawing/2014/main" id="{772C0E00-335C-45D5-84D3-2C27038EC4C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22" name="TextBox 5621">
          <a:extLst>
            <a:ext uri="{FF2B5EF4-FFF2-40B4-BE49-F238E27FC236}">
              <a16:creationId xmlns:a16="http://schemas.microsoft.com/office/drawing/2014/main" id="{1E489E03-C97B-42B9-ACAE-9C53EA0E346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23" name="TextBox 5622">
          <a:extLst>
            <a:ext uri="{FF2B5EF4-FFF2-40B4-BE49-F238E27FC236}">
              <a16:creationId xmlns:a16="http://schemas.microsoft.com/office/drawing/2014/main" id="{943EE0A9-FAC0-4E6F-821F-B7B5F3E0367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24" name="TextBox 5623">
          <a:extLst>
            <a:ext uri="{FF2B5EF4-FFF2-40B4-BE49-F238E27FC236}">
              <a16:creationId xmlns:a16="http://schemas.microsoft.com/office/drawing/2014/main" id="{A68FDB48-9628-4CBF-8C92-570073F6601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25" name="TextBox 5624">
          <a:extLst>
            <a:ext uri="{FF2B5EF4-FFF2-40B4-BE49-F238E27FC236}">
              <a16:creationId xmlns:a16="http://schemas.microsoft.com/office/drawing/2014/main" id="{40FC951B-7256-4E12-A5A7-FC9EE492740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26" name="TextBox 5625">
          <a:extLst>
            <a:ext uri="{FF2B5EF4-FFF2-40B4-BE49-F238E27FC236}">
              <a16:creationId xmlns:a16="http://schemas.microsoft.com/office/drawing/2014/main" id="{530A767F-E246-48BC-B720-DF44AAEC004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27" name="TextBox 5626">
          <a:extLst>
            <a:ext uri="{FF2B5EF4-FFF2-40B4-BE49-F238E27FC236}">
              <a16:creationId xmlns:a16="http://schemas.microsoft.com/office/drawing/2014/main" id="{6F63EDDF-7A7E-433F-A1B3-B8510B0C1EE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28" name="TextBox 5627">
          <a:extLst>
            <a:ext uri="{FF2B5EF4-FFF2-40B4-BE49-F238E27FC236}">
              <a16:creationId xmlns:a16="http://schemas.microsoft.com/office/drawing/2014/main" id="{39673CCF-0C46-4142-B62E-D9A37BE571F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29" name="TextBox 5628">
          <a:extLst>
            <a:ext uri="{FF2B5EF4-FFF2-40B4-BE49-F238E27FC236}">
              <a16:creationId xmlns:a16="http://schemas.microsoft.com/office/drawing/2014/main" id="{35AE8D86-1698-4229-A0D3-911D1BD0DB2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30" name="TextBox 5629">
          <a:extLst>
            <a:ext uri="{FF2B5EF4-FFF2-40B4-BE49-F238E27FC236}">
              <a16:creationId xmlns:a16="http://schemas.microsoft.com/office/drawing/2014/main" id="{4958FB9B-CCCC-49C7-B39E-13E99D14F71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31" name="TextBox 5630">
          <a:extLst>
            <a:ext uri="{FF2B5EF4-FFF2-40B4-BE49-F238E27FC236}">
              <a16:creationId xmlns:a16="http://schemas.microsoft.com/office/drawing/2014/main" id="{B674BE64-C47B-418A-BA23-E23E84BF457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32" name="TextBox 5631">
          <a:extLst>
            <a:ext uri="{FF2B5EF4-FFF2-40B4-BE49-F238E27FC236}">
              <a16:creationId xmlns:a16="http://schemas.microsoft.com/office/drawing/2014/main" id="{F62A88EE-1CEF-4F83-9E88-2A48EA03EDC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33" name="TextBox 5632">
          <a:extLst>
            <a:ext uri="{FF2B5EF4-FFF2-40B4-BE49-F238E27FC236}">
              <a16:creationId xmlns:a16="http://schemas.microsoft.com/office/drawing/2014/main" id="{74B1CAB6-4C39-4ACD-9173-4E0561832CA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34" name="TextBox 5633">
          <a:extLst>
            <a:ext uri="{FF2B5EF4-FFF2-40B4-BE49-F238E27FC236}">
              <a16:creationId xmlns:a16="http://schemas.microsoft.com/office/drawing/2014/main" id="{627BBF3D-1689-4952-A378-060864898B1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35" name="TextBox 5634">
          <a:extLst>
            <a:ext uri="{FF2B5EF4-FFF2-40B4-BE49-F238E27FC236}">
              <a16:creationId xmlns:a16="http://schemas.microsoft.com/office/drawing/2014/main" id="{75964808-AF61-42E0-9980-D0F274E06C4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36" name="TextBox 5635">
          <a:extLst>
            <a:ext uri="{FF2B5EF4-FFF2-40B4-BE49-F238E27FC236}">
              <a16:creationId xmlns:a16="http://schemas.microsoft.com/office/drawing/2014/main" id="{B1611BE8-6ACA-4EB0-A81C-28297885005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37" name="TextBox 5636">
          <a:extLst>
            <a:ext uri="{FF2B5EF4-FFF2-40B4-BE49-F238E27FC236}">
              <a16:creationId xmlns:a16="http://schemas.microsoft.com/office/drawing/2014/main" id="{A69CB644-5959-4897-8A48-F8CBC9AF3D9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38" name="TextBox 5637">
          <a:extLst>
            <a:ext uri="{FF2B5EF4-FFF2-40B4-BE49-F238E27FC236}">
              <a16:creationId xmlns:a16="http://schemas.microsoft.com/office/drawing/2014/main" id="{31782054-8799-49A3-A0CE-837FC646888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39" name="TextBox 5638">
          <a:extLst>
            <a:ext uri="{FF2B5EF4-FFF2-40B4-BE49-F238E27FC236}">
              <a16:creationId xmlns:a16="http://schemas.microsoft.com/office/drawing/2014/main" id="{336D94B2-2CDD-44DB-A4D2-B9543A64B56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40" name="TextBox 5639">
          <a:extLst>
            <a:ext uri="{FF2B5EF4-FFF2-40B4-BE49-F238E27FC236}">
              <a16:creationId xmlns:a16="http://schemas.microsoft.com/office/drawing/2014/main" id="{A5A0B089-19A4-420F-AE55-05B0FE36886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41" name="TextBox 5640">
          <a:extLst>
            <a:ext uri="{FF2B5EF4-FFF2-40B4-BE49-F238E27FC236}">
              <a16:creationId xmlns:a16="http://schemas.microsoft.com/office/drawing/2014/main" id="{92459535-101D-49D0-9EC1-D8CC63EA293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42" name="TextBox 5641">
          <a:extLst>
            <a:ext uri="{FF2B5EF4-FFF2-40B4-BE49-F238E27FC236}">
              <a16:creationId xmlns:a16="http://schemas.microsoft.com/office/drawing/2014/main" id="{C6590939-3ECD-474A-9822-5F04E009E8E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43" name="TextBox 5642">
          <a:extLst>
            <a:ext uri="{FF2B5EF4-FFF2-40B4-BE49-F238E27FC236}">
              <a16:creationId xmlns:a16="http://schemas.microsoft.com/office/drawing/2014/main" id="{E287FF29-1992-4C56-80CC-43579E641D2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44" name="TextBox 5643">
          <a:extLst>
            <a:ext uri="{FF2B5EF4-FFF2-40B4-BE49-F238E27FC236}">
              <a16:creationId xmlns:a16="http://schemas.microsoft.com/office/drawing/2014/main" id="{464BB13D-F29E-450C-8941-E505C82B81B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45" name="TextBox 5644">
          <a:extLst>
            <a:ext uri="{FF2B5EF4-FFF2-40B4-BE49-F238E27FC236}">
              <a16:creationId xmlns:a16="http://schemas.microsoft.com/office/drawing/2014/main" id="{8079121D-259A-4E96-A27F-1BE94976BB8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46" name="TextBox 5645">
          <a:extLst>
            <a:ext uri="{FF2B5EF4-FFF2-40B4-BE49-F238E27FC236}">
              <a16:creationId xmlns:a16="http://schemas.microsoft.com/office/drawing/2014/main" id="{CFC1A07A-F35B-45F6-A074-5B99CD6811B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47" name="TextBox 5646">
          <a:extLst>
            <a:ext uri="{FF2B5EF4-FFF2-40B4-BE49-F238E27FC236}">
              <a16:creationId xmlns:a16="http://schemas.microsoft.com/office/drawing/2014/main" id="{A4CC619C-0D13-4DDE-8285-B735E673A05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48" name="TextBox 5647">
          <a:extLst>
            <a:ext uri="{FF2B5EF4-FFF2-40B4-BE49-F238E27FC236}">
              <a16:creationId xmlns:a16="http://schemas.microsoft.com/office/drawing/2014/main" id="{61FB6D68-32B8-40E8-8138-3A067941BC8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49" name="TextBox 5648">
          <a:extLst>
            <a:ext uri="{FF2B5EF4-FFF2-40B4-BE49-F238E27FC236}">
              <a16:creationId xmlns:a16="http://schemas.microsoft.com/office/drawing/2014/main" id="{D4BA2F0B-9242-463A-88FF-993C0C6B903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50" name="TextBox 5649">
          <a:extLst>
            <a:ext uri="{FF2B5EF4-FFF2-40B4-BE49-F238E27FC236}">
              <a16:creationId xmlns:a16="http://schemas.microsoft.com/office/drawing/2014/main" id="{22993118-FD1F-4866-9453-22E62215DF6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51" name="TextBox 5650">
          <a:extLst>
            <a:ext uri="{FF2B5EF4-FFF2-40B4-BE49-F238E27FC236}">
              <a16:creationId xmlns:a16="http://schemas.microsoft.com/office/drawing/2014/main" id="{5AFC7C68-1E1A-4726-93E7-2B64E891E62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52" name="TextBox 5651">
          <a:extLst>
            <a:ext uri="{FF2B5EF4-FFF2-40B4-BE49-F238E27FC236}">
              <a16:creationId xmlns:a16="http://schemas.microsoft.com/office/drawing/2014/main" id="{A2C355C6-C960-48E7-8920-4ED7949EF18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53" name="TextBox 5652">
          <a:extLst>
            <a:ext uri="{FF2B5EF4-FFF2-40B4-BE49-F238E27FC236}">
              <a16:creationId xmlns:a16="http://schemas.microsoft.com/office/drawing/2014/main" id="{E3D8B77E-C183-4BEE-82A6-7644D96E133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54" name="TextBox 5653">
          <a:extLst>
            <a:ext uri="{FF2B5EF4-FFF2-40B4-BE49-F238E27FC236}">
              <a16:creationId xmlns:a16="http://schemas.microsoft.com/office/drawing/2014/main" id="{2B82DC77-9044-474D-89C7-082BC35DB87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55" name="TextBox 5654">
          <a:extLst>
            <a:ext uri="{FF2B5EF4-FFF2-40B4-BE49-F238E27FC236}">
              <a16:creationId xmlns:a16="http://schemas.microsoft.com/office/drawing/2014/main" id="{DF88F703-BAF9-4A16-9441-E50F30A6092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56" name="TextBox 5655">
          <a:extLst>
            <a:ext uri="{FF2B5EF4-FFF2-40B4-BE49-F238E27FC236}">
              <a16:creationId xmlns:a16="http://schemas.microsoft.com/office/drawing/2014/main" id="{5B98468C-AF0B-49F3-8A84-70597F8BDD3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57" name="TextBox 5656">
          <a:extLst>
            <a:ext uri="{FF2B5EF4-FFF2-40B4-BE49-F238E27FC236}">
              <a16:creationId xmlns:a16="http://schemas.microsoft.com/office/drawing/2014/main" id="{5B0A2CEC-E710-42C8-961C-CA54C416222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58" name="TextBox 5657">
          <a:extLst>
            <a:ext uri="{FF2B5EF4-FFF2-40B4-BE49-F238E27FC236}">
              <a16:creationId xmlns:a16="http://schemas.microsoft.com/office/drawing/2014/main" id="{1CC8D5F5-B9ED-4747-A9F9-1B68836B3A5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59" name="TextBox 5658">
          <a:extLst>
            <a:ext uri="{FF2B5EF4-FFF2-40B4-BE49-F238E27FC236}">
              <a16:creationId xmlns:a16="http://schemas.microsoft.com/office/drawing/2014/main" id="{4275E299-094D-4567-B43E-A8FC0522D5D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60" name="TextBox 5659">
          <a:extLst>
            <a:ext uri="{FF2B5EF4-FFF2-40B4-BE49-F238E27FC236}">
              <a16:creationId xmlns:a16="http://schemas.microsoft.com/office/drawing/2014/main" id="{AA82F787-4085-4652-8473-F52DEBB63B7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61" name="TextBox 5660">
          <a:extLst>
            <a:ext uri="{FF2B5EF4-FFF2-40B4-BE49-F238E27FC236}">
              <a16:creationId xmlns:a16="http://schemas.microsoft.com/office/drawing/2014/main" id="{56F58685-5F63-4C86-ADAC-A1C836DFC4B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62" name="TextBox 5661">
          <a:extLst>
            <a:ext uri="{FF2B5EF4-FFF2-40B4-BE49-F238E27FC236}">
              <a16:creationId xmlns:a16="http://schemas.microsoft.com/office/drawing/2014/main" id="{417A62F0-8D55-4E14-9910-7DE8234BF02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63" name="TextBox 5662">
          <a:extLst>
            <a:ext uri="{FF2B5EF4-FFF2-40B4-BE49-F238E27FC236}">
              <a16:creationId xmlns:a16="http://schemas.microsoft.com/office/drawing/2014/main" id="{01346575-4BED-4791-A528-F6B46A45025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64" name="TextBox 5663">
          <a:extLst>
            <a:ext uri="{FF2B5EF4-FFF2-40B4-BE49-F238E27FC236}">
              <a16:creationId xmlns:a16="http://schemas.microsoft.com/office/drawing/2014/main" id="{65527DC3-E1AD-4912-9B78-A540C2F54DC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65" name="TextBox 5664">
          <a:extLst>
            <a:ext uri="{FF2B5EF4-FFF2-40B4-BE49-F238E27FC236}">
              <a16:creationId xmlns:a16="http://schemas.microsoft.com/office/drawing/2014/main" id="{BC93224E-1FD1-48B1-B824-35120BA9937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66" name="TextBox 5665">
          <a:extLst>
            <a:ext uri="{FF2B5EF4-FFF2-40B4-BE49-F238E27FC236}">
              <a16:creationId xmlns:a16="http://schemas.microsoft.com/office/drawing/2014/main" id="{A7AFA1A0-85E8-4F3D-99B1-70E0F68CB12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67" name="TextBox 5666">
          <a:extLst>
            <a:ext uri="{FF2B5EF4-FFF2-40B4-BE49-F238E27FC236}">
              <a16:creationId xmlns:a16="http://schemas.microsoft.com/office/drawing/2014/main" id="{5CE9E9F9-109F-4945-94DE-3F0CB92A2B5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68" name="TextBox 5667">
          <a:extLst>
            <a:ext uri="{FF2B5EF4-FFF2-40B4-BE49-F238E27FC236}">
              <a16:creationId xmlns:a16="http://schemas.microsoft.com/office/drawing/2014/main" id="{BDD2A57F-08F6-4AAD-9102-D8122A7A0F7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69" name="TextBox 5668">
          <a:extLst>
            <a:ext uri="{FF2B5EF4-FFF2-40B4-BE49-F238E27FC236}">
              <a16:creationId xmlns:a16="http://schemas.microsoft.com/office/drawing/2014/main" id="{1010D5BE-13C8-4A69-AE6E-B31A4031C83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70" name="TextBox 5669">
          <a:extLst>
            <a:ext uri="{FF2B5EF4-FFF2-40B4-BE49-F238E27FC236}">
              <a16:creationId xmlns:a16="http://schemas.microsoft.com/office/drawing/2014/main" id="{00C049D6-2379-4B14-9CB3-D12953AF498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71" name="TextBox 5670">
          <a:extLst>
            <a:ext uri="{FF2B5EF4-FFF2-40B4-BE49-F238E27FC236}">
              <a16:creationId xmlns:a16="http://schemas.microsoft.com/office/drawing/2014/main" id="{7B426431-0143-4542-AD8D-1BF7204AC41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72" name="TextBox 5671">
          <a:extLst>
            <a:ext uri="{FF2B5EF4-FFF2-40B4-BE49-F238E27FC236}">
              <a16:creationId xmlns:a16="http://schemas.microsoft.com/office/drawing/2014/main" id="{6BBE0FB9-CE0A-40E3-90DD-38312BD11C6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73" name="TextBox 5672">
          <a:extLst>
            <a:ext uri="{FF2B5EF4-FFF2-40B4-BE49-F238E27FC236}">
              <a16:creationId xmlns:a16="http://schemas.microsoft.com/office/drawing/2014/main" id="{14F7E962-F3A8-44A0-8E32-9956582EF1B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74" name="TextBox 5673">
          <a:extLst>
            <a:ext uri="{FF2B5EF4-FFF2-40B4-BE49-F238E27FC236}">
              <a16:creationId xmlns:a16="http://schemas.microsoft.com/office/drawing/2014/main" id="{51818B35-46E6-465C-9559-36BD05AA2C4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75" name="TextBox 5674">
          <a:extLst>
            <a:ext uri="{FF2B5EF4-FFF2-40B4-BE49-F238E27FC236}">
              <a16:creationId xmlns:a16="http://schemas.microsoft.com/office/drawing/2014/main" id="{D803FBD5-5340-4090-BD61-E57AEDB389B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76" name="TextBox 5675">
          <a:extLst>
            <a:ext uri="{FF2B5EF4-FFF2-40B4-BE49-F238E27FC236}">
              <a16:creationId xmlns:a16="http://schemas.microsoft.com/office/drawing/2014/main" id="{7CA43340-8D48-4EDC-ADB1-8A53B23A92F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77" name="TextBox 5676">
          <a:extLst>
            <a:ext uri="{FF2B5EF4-FFF2-40B4-BE49-F238E27FC236}">
              <a16:creationId xmlns:a16="http://schemas.microsoft.com/office/drawing/2014/main" id="{CC53D1C3-B8A4-48FA-B87C-B4661E095D3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78" name="TextBox 5677">
          <a:extLst>
            <a:ext uri="{FF2B5EF4-FFF2-40B4-BE49-F238E27FC236}">
              <a16:creationId xmlns:a16="http://schemas.microsoft.com/office/drawing/2014/main" id="{A28440E0-8C1F-44C0-B836-F0C98426B3B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79" name="TextBox 5678">
          <a:extLst>
            <a:ext uri="{FF2B5EF4-FFF2-40B4-BE49-F238E27FC236}">
              <a16:creationId xmlns:a16="http://schemas.microsoft.com/office/drawing/2014/main" id="{48BC42DD-E74A-47C4-AFA9-B1C081AC59F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80" name="TextBox 5679">
          <a:extLst>
            <a:ext uri="{FF2B5EF4-FFF2-40B4-BE49-F238E27FC236}">
              <a16:creationId xmlns:a16="http://schemas.microsoft.com/office/drawing/2014/main" id="{162BE7D3-E4F4-4371-86A2-3E8837A2FA0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81" name="TextBox 5680">
          <a:extLst>
            <a:ext uri="{FF2B5EF4-FFF2-40B4-BE49-F238E27FC236}">
              <a16:creationId xmlns:a16="http://schemas.microsoft.com/office/drawing/2014/main" id="{D3EE3113-0537-43A5-BCAE-8E4467A7FF9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82" name="TextBox 5681">
          <a:extLst>
            <a:ext uri="{FF2B5EF4-FFF2-40B4-BE49-F238E27FC236}">
              <a16:creationId xmlns:a16="http://schemas.microsoft.com/office/drawing/2014/main" id="{DAF0BA4C-C0B4-4B21-8F57-83DAA852B23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83" name="TextBox 5682">
          <a:extLst>
            <a:ext uri="{FF2B5EF4-FFF2-40B4-BE49-F238E27FC236}">
              <a16:creationId xmlns:a16="http://schemas.microsoft.com/office/drawing/2014/main" id="{2E9C2A46-0152-4307-A327-79B8D85DF9E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84" name="TextBox 5683">
          <a:extLst>
            <a:ext uri="{FF2B5EF4-FFF2-40B4-BE49-F238E27FC236}">
              <a16:creationId xmlns:a16="http://schemas.microsoft.com/office/drawing/2014/main" id="{4D80EA4D-D263-4E87-80DF-C7C28471781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85" name="TextBox 5684">
          <a:extLst>
            <a:ext uri="{FF2B5EF4-FFF2-40B4-BE49-F238E27FC236}">
              <a16:creationId xmlns:a16="http://schemas.microsoft.com/office/drawing/2014/main" id="{BDA8F760-F826-4FEC-9565-740D5B0B0C0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86" name="TextBox 5685">
          <a:extLst>
            <a:ext uri="{FF2B5EF4-FFF2-40B4-BE49-F238E27FC236}">
              <a16:creationId xmlns:a16="http://schemas.microsoft.com/office/drawing/2014/main" id="{94E2382C-FE76-449E-AE16-52C32211CE1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87" name="TextBox 5686">
          <a:extLst>
            <a:ext uri="{FF2B5EF4-FFF2-40B4-BE49-F238E27FC236}">
              <a16:creationId xmlns:a16="http://schemas.microsoft.com/office/drawing/2014/main" id="{EE55D912-C9A7-4F2A-95E4-5D60715766A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88" name="TextBox 5687">
          <a:extLst>
            <a:ext uri="{FF2B5EF4-FFF2-40B4-BE49-F238E27FC236}">
              <a16:creationId xmlns:a16="http://schemas.microsoft.com/office/drawing/2014/main" id="{40D65902-70D7-4957-9555-D5F297FB391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89" name="TextBox 5688">
          <a:extLst>
            <a:ext uri="{FF2B5EF4-FFF2-40B4-BE49-F238E27FC236}">
              <a16:creationId xmlns:a16="http://schemas.microsoft.com/office/drawing/2014/main" id="{3E2C3F00-2E02-43E9-A33E-6D44092C029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90" name="TextBox 5689">
          <a:extLst>
            <a:ext uri="{FF2B5EF4-FFF2-40B4-BE49-F238E27FC236}">
              <a16:creationId xmlns:a16="http://schemas.microsoft.com/office/drawing/2014/main" id="{CA61A355-0031-45C8-8763-5F9EC23DB8B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91" name="TextBox 5690">
          <a:extLst>
            <a:ext uri="{FF2B5EF4-FFF2-40B4-BE49-F238E27FC236}">
              <a16:creationId xmlns:a16="http://schemas.microsoft.com/office/drawing/2014/main" id="{C344BB42-5309-4ACF-B7C9-77ACD616C89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92" name="TextBox 5691">
          <a:extLst>
            <a:ext uri="{FF2B5EF4-FFF2-40B4-BE49-F238E27FC236}">
              <a16:creationId xmlns:a16="http://schemas.microsoft.com/office/drawing/2014/main" id="{6F94FB13-B16D-4440-BC0E-333A14128A4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93" name="TextBox 5692">
          <a:extLst>
            <a:ext uri="{FF2B5EF4-FFF2-40B4-BE49-F238E27FC236}">
              <a16:creationId xmlns:a16="http://schemas.microsoft.com/office/drawing/2014/main" id="{EE64189E-1065-4B46-A994-D61AB87B03A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94" name="TextBox 5693">
          <a:extLst>
            <a:ext uri="{FF2B5EF4-FFF2-40B4-BE49-F238E27FC236}">
              <a16:creationId xmlns:a16="http://schemas.microsoft.com/office/drawing/2014/main" id="{B9F6EAAD-0A6B-42B1-8769-BC44FE1F4EE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95" name="TextBox 5694">
          <a:extLst>
            <a:ext uri="{FF2B5EF4-FFF2-40B4-BE49-F238E27FC236}">
              <a16:creationId xmlns:a16="http://schemas.microsoft.com/office/drawing/2014/main" id="{1023F302-7CE5-4BEA-89CA-13BAF9A7DC1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96" name="TextBox 5695">
          <a:extLst>
            <a:ext uri="{FF2B5EF4-FFF2-40B4-BE49-F238E27FC236}">
              <a16:creationId xmlns:a16="http://schemas.microsoft.com/office/drawing/2014/main" id="{36688853-AE42-451D-9C86-D198775D709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97" name="TextBox 5696">
          <a:extLst>
            <a:ext uri="{FF2B5EF4-FFF2-40B4-BE49-F238E27FC236}">
              <a16:creationId xmlns:a16="http://schemas.microsoft.com/office/drawing/2014/main" id="{2060A6A5-4F0F-4E6F-9E70-822C4F83EBC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98" name="TextBox 5697">
          <a:extLst>
            <a:ext uri="{FF2B5EF4-FFF2-40B4-BE49-F238E27FC236}">
              <a16:creationId xmlns:a16="http://schemas.microsoft.com/office/drawing/2014/main" id="{90A56D3B-4012-4D98-BA0B-3154CD3746F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699" name="TextBox 5698">
          <a:extLst>
            <a:ext uri="{FF2B5EF4-FFF2-40B4-BE49-F238E27FC236}">
              <a16:creationId xmlns:a16="http://schemas.microsoft.com/office/drawing/2014/main" id="{516ABCB7-BE82-41FD-82B6-0BD967891CB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00" name="TextBox 5699">
          <a:extLst>
            <a:ext uri="{FF2B5EF4-FFF2-40B4-BE49-F238E27FC236}">
              <a16:creationId xmlns:a16="http://schemas.microsoft.com/office/drawing/2014/main" id="{D0A83CCF-B57D-4252-A350-345A439B9F0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01" name="TextBox 5700">
          <a:extLst>
            <a:ext uri="{FF2B5EF4-FFF2-40B4-BE49-F238E27FC236}">
              <a16:creationId xmlns:a16="http://schemas.microsoft.com/office/drawing/2014/main" id="{182605A8-936F-408E-8699-C5CF3F50FC5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02" name="TextBox 5701">
          <a:extLst>
            <a:ext uri="{FF2B5EF4-FFF2-40B4-BE49-F238E27FC236}">
              <a16:creationId xmlns:a16="http://schemas.microsoft.com/office/drawing/2014/main" id="{23C8724E-677E-4DCB-BFF6-47B29E60808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03" name="TextBox 5702">
          <a:extLst>
            <a:ext uri="{FF2B5EF4-FFF2-40B4-BE49-F238E27FC236}">
              <a16:creationId xmlns:a16="http://schemas.microsoft.com/office/drawing/2014/main" id="{6AD4DD26-C035-41C4-887C-B6C39CF0BB0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04" name="TextBox 5703">
          <a:extLst>
            <a:ext uri="{FF2B5EF4-FFF2-40B4-BE49-F238E27FC236}">
              <a16:creationId xmlns:a16="http://schemas.microsoft.com/office/drawing/2014/main" id="{738DA98D-4FBE-491E-9BF8-C132D4A66C0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05" name="TextBox 5704">
          <a:extLst>
            <a:ext uri="{FF2B5EF4-FFF2-40B4-BE49-F238E27FC236}">
              <a16:creationId xmlns:a16="http://schemas.microsoft.com/office/drawing/2014/main" id="{9A60028A-D0AB-4AB0-BE5D-7BBBE568408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06" name="TextBox 5705">
          <a:extLst>
            <a:ext uri="{FF2B5EF4-FFF2-40B4-BE49-F238E27FC236}">
              <a16:creationId xmlns:a16="http://schemas.microsoft.com/office/drawing/2014/main" id="{BB18CC59-E0C7-46CD-BBB6-4F438DC57D6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07" name="TextBox 5706">
          <a:extLst>
            <a:ext uri="{FF2B5EF4-FFF2-40B4-BE49-F238E27FC236}">
              <a16:creationId xmlns:a16="http://schemas.microsoft.com/office/drawing/2014/main" id="{2E3195E5-B268-4BB9-B893-5F0437DB1F8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08" name="TextBox 5707">
          <a:extLst>
            <a:ext uri="{FF2B5EF4-FFF2-40B4-BE49-F238E27FC236}">
              <a16:creationId xmlns:a16="http://schemas.microsoft.com/office/drawing/2014/main" id="{66F67488-62E1-456C-B880-E94E9F1AFCC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09" name="TextBox 5708">
          <a:extLst>
            <a:ext uri="{FF2B5EF4-FFF2-40B4-BE49-F238E27FC236}">
              <a16:creationId xmlns:a16="http://schemas.microsoft.com/office/drawing/2014/main" id="{BA011563-1BC2-413F-8AC4-4BA02C2C4C1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10" name="TextBox 5709">
          <a:extLst>
            <a:ext uri="{FF2B5EF4-FFF2-40B4-BE49-F238E27FC236}">
              <a16:creationId xmlns:a16="http://schemas.microsoft.com/office/drawing/2014/main" id="{2880E7E2-2DAD-479E-98BA-24D66CF664C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11" name="TextBox 5710">
          <a:extLst>
            <a:ext uri="{FF2B5EF4-FFF2-40B4-BE49-F238E27FC236}">
              <a16:creationId xmlns:a16="http://schemas.microsoft.com/office/drawing/2014/main" id="{784CC7BC-C3CF-4F0E-857D-A9700154821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12" name="TextBox 5711">
          <a:extLst>
            <a:ext uri="{FF2B5EF4-FFF2-40B4-BE49-F238E27FC236}">
              <a16:creationId xmlns:a16="http://schemas.microsoft.com/office/drawing/2014/main" id="{EE426450-3CD3-4E3D-A40C-AAE5FA82634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13" name="TextBox 5712">
          <a:extLst>
            <a:ext uri="{FF2B5EF4-FFF2-40B4-BE49-F238E27FC236}">
              <a16:creationId xmlns:a16="http://schemas.microsoft.com/office/drawing/2014/main" id="{930B1E9F-6169-48D6-95B6-2796859C4AD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14" name="TextBox 5713">
          <a:extLst>
            <a:ext uri="{FF2B5EF4-FFF2-40B4-BE49-F238E27FC236}">
              <a16:creationId xmlns:a16="http://schemas.microsoft.com/office/drawing/2014/main" id="{73592EC4-2048-4BAB-8251-7483C3F7C4D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15" name="TextBox 5714">
          <a:extLst>
            <a:ext uri="{FF2B5EF4-FFF2-40B4-BE49-F238E27FC236}">
              <a16:creationId xmlns:a16="http://schemas.microsoft.com/office/drawing/2014/main" id="{3A0DDCEE-8515-495B-AFA1-EBB1A0FB839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16" name="TextBox 5715">
          <a:extLst>
            <a:ext uri="{FF2B5EF4-FFF2-40B4-BE49-F238E27FC236}">
              <a16:creationId xmlns:a16="http://schemas.microsoft.com/office/drawing/2014/main" id="{B917C331-DB37-4393-B2F5-AA9E233A051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17" name="TextBox 5716">
          <a:extLst>
            <a:ext uri="{FF2B5EF4-FFF2-40B4-BE49-F238E27FC236}">
              <a16:creationId xmlns:a16="http://schemas.microsoft.com/office/drawing/2014/main" id="{5FBED354-DD5C-423A-919E-B111C74D33B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18" name="TextBox 5717">
          <a:extLst>
            <a:ext uri="{FF2B5EF4-FFF2-40B4-BE49-F238E27FC236}">
              <a16:creationId xmlns:a16="http://schemas.microsoft.com/office/drawing/2014/main" id="{07AA7433-0801-457E-9FE0-185D3154007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19" name="TextBox 5718">
          <a:extLst>
            <a:ext uri="{FF2B5EF4-FFF2-40B4-BE49-F238E27FC236}">
              <a16:creationId xmlns:a16="http://schemas.microsoft.com/office/drawing/2014/main" id="{0946C9B1-EABF-43F1-8C55-4B9A849B18D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20" name="TextBox 5719">
          <a:extLst>
            <a:ext uri="{FF2B5EF4-FFF2-40B4-BE49-F238E27FC236}">
              <a16:creationId xmlns:a16="http://schemas.microsoft.com/office/drawing/2014/main" id="{5D8C49AF-2D36-4F5C-AF30-D9D815F64D6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21" name="TextBox 5720">
          <a:extLst>
            <a:ext uri="{FF2B5EF4-FFF2-40B4-BE49-F238E27FC236}">
              <a16:creationId xmlns:a16="http://schemas.microsoft.com/office/drawing/2014/main" id="{E5C41131-C252-4F24-96DA-AD108DE0BCF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22" name="TextBox 5721">
          <a:extLst>
            <a:ext uri="{FF2B5EF4-FFF2-40B4-BE49-F238E27FC236}">
              <a16:creationId xmlns:a16="http://schemas.microsoft.com/office/drawing/2014/main" id="{22F4A471-163C-44F4-B9FD-BBA7065005E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23" name="TextBox 5722">
          <a:extLst>
            <a:ext uri="{FF2B5EF4-FFF2-40B4-BE49-F238E27FC236}">
              <a16:creationId xmlns:a16="http://schemas.microsoft.com/office/drawing/2014/main" id="{711A8EC2-1366-4D12-9F28-B2DF8399293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24" name="TextBox 5723">
          <a:extLst>
            <a:ext uri="{FF2B5EF4-FFF2-40B4-BE49-F238E27FC236}">
              <a16:creationId xmlns:a16="http://schemas.microsoft.com/office/drawing/2014/main" id="{272064F3-07FD-4638-B311-52039241462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25" name="TextBox 5724">
          <a:extLst>
            <a:ext uri="{FF2B5EF4-FFF2-40B4-BE49-F238E27FC236}">
              <a16:creationId xmlns:a16="http://schemas.microsoft.com/office/drawing/2014/main" id="{7EBF480A-7479-4B0E-BC9A-4436E3328BC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26" name="TextBox 5725">
          <a:extLst>
            <a:ext uri="{FF2B5EF4-FFF2-40B4-BE49-F238E27FC236}">
              <a16:creationId xmlns:a16="http://schemas.microsoft.com/office/drawing/2014/main" id="{8C791ABF-0577-4405-8677-F1EA79425E1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27" name="TextBox 5726">
          <a:extLst>
            <a:ext uri="{FF2B5EF4-FFF2-40B4-BE49-F238E27FC236}">
              <a16:creationId xmlns:a16="http://schemas.microsoft.com/office/drawing/2014/main" id="{6987AC07-0A74-4093-BDE2-33811087D38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28" name="TextBox 5727">
          <a:extLst>
            <a:ext uri="{FF2B5EF4-FFF2-40B4-BE49-F238E27FC236}">
              <a16:creationId xmlns:a16="http://schemas.microsoft.com/office/drawing/2014/main" id="{61E8277F-478A-4DC5-B44B-700EDA4F23C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29" name="TextBox 5728">
          <a:extLst>
            <a:ext uri="{FF2B5EF4-FFF2-40B4-BE49-F238E27FC236}">
              <a16:creationId xmlns:a16="http://schemas.microsoft.com/office/drawing/2014/main" id="{EF34BB26-B7BA-499B-AD58-88B18C4ECE5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30" name="TextBox 5729">
          <a:extLst>
            <a:ext uri="{FF2B5EF4-FFF2-40B4-BE49-F238E27FC236}">
              <a16:creationId xmlns:a16="http://schemas.microsoft.com/office/drawing/2014/main" id="{76876A3B-BBBE-40C1-8308-7547BAC0109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31" name="TextBox 5730">
          <a:extLst>
            <a:ext uri="{FF2B5EF4-FFF2-40B4-BE49-F238E27FC236}">
              <a16:creationId xmlns:a16="http://schemas.microsoft.com/office/drawing/2014/main" id="{7A21F075-182B-4AD2-A218-6EC1A9C9CC3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32" name="TextBox 5731">
          <a:extLst>
            <a:ext uri="{FF2B5EF4-FFF2-40B4-BE49-F238E27FC236}">
              <a16:creationId xmlns:a16="http://schemas.microsoft.com/office/drawing/2014/main" id="{8F916682-C94D-46CB-95E5-A3D8887F0FA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33" name="TextBox 5732">
          <a:extLst>
            <a:ext uri="{FF2B5EF4-FFF2-40B4-BE49-F238E27FC236}">
              <a16:creationId xmlns:a16="http://schemas.microsoft.com/office/drawing/2014/main" id="{70830EAB-EDC3-4381-B3DF-C669C6B995E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34" name="TextBox 5733">
          <a:extLst>
            <a:ext uri="{FF2B5EF4-FFF2-40B4-BE49-F238E27FC236}">
              <a16:creationId xmlns:a16="http://schemas.microsoft.com/office/drawing/2014/main" id="{AD88DB18-9853-4B35-B279-DD7A97B361D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35" name="TextBox 5734">
          <a:extLst>
            <a:ext uri="{FF2B5EF4-FFF2-40B4-BE49-F238E27FC236}">
              <a16:creationId xmlns:a16="http://schemas.microsoft.com/office/drawing/2014/main" id="{0DF50FF4-A9B5-4E8C-87F1-43C954A89B6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36" name="TextBox 5735">
          <a:extLst>
            <a:ext uri="{FF2B5EF4-FFF2-40B4-BE49-F238E27FC236}">
              <a16:creationId xmlns:a16="http://schemas.microsoft.com/office/drawing/2014/main" id="{B66E350D-CEC5-4FA6-965B-9075150D366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37" name="TextBox 5736">
          <a:extLst>
            <a:ext uri="{FF2B5EF4-FFF2-40B4-BE49-F238E27FC236}">
              <a16:creationId xmlns:a16="http://schemas.microsoft.com/office/drawing/2014/main" id="{BE2789F4-3C3B-4AE6-B636-FF53D001A14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38" name="TextBox 5737">
          <a:extLst>
            <a:ext uri="{FF2B5EF4-FFF2-40B4-BE49-F238E27FC236}">
              <a16:creationId xmlns:a16="http://schemas.microsoft.com/office/drawing/2014/main" id="{938F346A-0268-4036-95B0-AC9D41C19C5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39" name="TextBox 5738">
          <a:extLst>
            <a:ext uri="{FF2B5EF4-FFF2-40B4-BE49-F238E27FC236}">
              <a16:creationId xmlns:a16="http://schemas.microsoft.com/office/drawing/2014/main" id="{225D9F36-D7C7-4D25-A173-4A7C9752142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40" name="TextBox 5739">
          <a:extLst>
            <a:ext uri="{FF2B5EF4-FFF2-40B4-BE49-F238E27FC236}">
              <a16:creationId xmlns:a16="http://schemas.microsoft.com/office/drawing/2014/main" id="{0168ACDA-C93D-4546-A469-4B133F738FD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41" name="TextBox 5740">
          <a:extLst>
            <a:ext uri="{FF2B5EF4-FFF2-40B4-BE49-F238E27FC236}">
              <a16:creationId xmlns:a16="http://schemas.microsoft.com/office/drawing/2014/main" id="{F8975DEB-07B7-4534-B4D8-A1941353803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42" name="TextBox 5741">
          <a:extLst>
            <a:ext uri="{FF2B5EF4-FFF2-40B4-BE49-F238E27FC236}">
              <a16:creationId xmlns:a16="http://schemas.microsoft.com/office/drawing/2014/main" id="{995977FC-9864-4AAB-8F82-7DA39C9FD8C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43" name="TextBox 5742">
          <a:extLst>
            <a:ext uri="{FF2B5EF4-FFF2-40B4-BE49-F238E27FC236}">
              <a16:creationId xmlns:a16="http://schemas.microsoft.com/office/drawing/2014/main" id="{2EA2C7B4-D43E-4DD5-A26B-27070111FCB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44" name="TextBox 5743">
          <a:extLst>
            <a:ext uri="{FF2B5EF4-FFF2-40B4-BE49-F238E27FC236}">
              <a16:creationId xmlns:a16="http://schemas.microsoft.com/office/drawing/2014/main" id="{46502FB9-CE90-4F36-B340-0477204082A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45" name="TextBox 5744">
          <a:extLst>
            <a:ext uri="{FF2B5EF4-FFF2-40B4-BE49-F238E27FC236}">
              <a16:creationId xmlns:a16="http://schemas.microsoft.com/office/drawing/2014/main" id="{D8E723E0-F880-434D-98B9-F32B63F3782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46" name="TextBox 5745">
          <a:extLst>
            <a:ext uri="{FF2B5EF4-FFF2-40B4-BE49-F238E27FC236}">
              <a16:creationId xmlns:a16="http://schemas.microsoft.com/office/drawing/2014/main" id="{7BB89F0E-77CB-4984-A571-66759D09F6E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47" name="TextBox 5746">
          <a:extLst>
            <a:ext uri="{FF2B5EF4-FFF2-40B4-BE49-F238E27FC236}">
              <a16:creationId xmlns:a16="http://schemas.microsoft.com/office/drawing/2014/main" id="{0CC0C375-3C0F-4DFF-83C8-452AE6EF0DD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48" name="TextBox 5747">
          <a:extLst>
            <a:ext uri="{FF2B5EF4-FFF2-40B4-BE49-F238E27FC236}">
              <a16:creationId xmlns:a16="http://schemas.microsoft.com/office/drawing/2014/main" id="{6484B710-FD99-4F4B-9B98-FB682A6A50C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49" name="TextBox 5748">
          <a:extLst>
            <a:ext uri="{FF2B5EF4-FFF2-40B4-BE49-F238E27FC236}">
              <a16:creationId xmlns:a16="http://schemas.microsoft.com/office/drawing/2014/main" id="{002A5F11-B941-4749-A655-946B05DACE8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50" name="TextBox 5749">
          <a:extLst>
            <a:ext uri="{FF2B5EF4-FFF2-40B4-BE49-F238E27FC236}">
              <a16:creationId xmlns:a16="http://schemas.microsoft.com/office/drawing/2014/main" id="{1182BA12-E9C8-4119-A4FE-A95B1A9E67F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51" name="TextBox 5750">
          <a:extLst>
            <a:ext uri="{FF2B5EF4-FFF2-40B4-BE49-F238E27FC236}">
              <a16:creationId xmlns:a16="http://schemas.microsoft.com/office/drawing/2014/main" id="{8EA064DF-8ED1-4457-A109-423F5CB01B2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52" name="TextBox 5751">
          <a:extLst>
            <a:ext uri="{FF2B5EF4-FFF2-40B4-BE49-F238E27FC236}">
              <a16:creationId xmlns:a16="http://schemas.microsoft.com/office/drawing/2014/main" id="{C593293B-2139-468A-A059-F84D7870AB1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53" name="TextBox 5752">
          <a:extLst>
            <a:ext uri="{FF2B5EF4-FFF2-40B4-BE49-F238E27FC236}">
              <a16:creationId xmlns:a16="http://schemas.microsoft.com/office/drawing/2014/main" id="{785E73E1-D3DB-4B3F-91D8-9454BD90289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54" name="TextBox 5753">
          <a:extLst>
            <a:ext uri="{FF2B5EF4-FFF2-40B4-BE49-F238E27FC236}">
              <a16:creationId xmlns:a16="http://schemas.microsoft.com/office/drawing/2014/main" id="{F9068205-8B8B-49DB-8B7D-A478239B144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55" name="TextBox 5754">
          <a:extLst>
            <a:ext uri="{FF2B5EF4-FFF2-40B4-BE49-F238E27FC236}">
              <a16:creationId xmlns:a16="http://schemas.microsoft.com/office/drawing/2014/main" id="{85830BEB-A9DE-4E47-9D2B-BDBF59160C8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56" name="TextBox 5755">
          <a:extLst>
            <a:ext uri="{FF2B5EF4-FFF2-40B4-BE49-F238E27FC236}">
              <a16:creationId xmlns:a16="http://schemas.microsoft.com/office/drawing/2014/main" id="{9D7D4373-3CBB-43B0-84C8-250A6E35D3A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57" name="TextBox 5756">
          <a:extLst>
            <a:ext uri="{FF2B5EF4-FFF2-40B4-BE49-F238E27FC236}">
              <a16:creationId xmlns:a16="http://schemas.microsoft.com/office/drawing/2014/main" id="{B89A4140-969D-4C65-8387-11C32E3AFA5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58" name="TextBox 5757">
          <a:extLst>
            <a:ext uri="{FF2B5EF4-FFF2-40B4-BE49-F238E27FC236}">
              <a16:creationId xmlns:a16="http://schemas.microsoft.com/office/drawing/2014/main" id="{D036F7EF-B3D3-4955-A346-929006D9FB0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59" name="TextBox 5758">
          <a:extLst>
            <a:ext uri="{FF2B5EF4-FFF2-40B4-BE49-F238E27FC236}">
              <a16:creationId xmlns:a16="http://schemas.microsoft.com/office/drawing/2014/main" id="{95A0784B-F840-4726-BA14-12D9904333A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60" name="TextBox 5759">
          <a:extLst>
            <a:ext uri="{FF2B5EF4-FFF2-40B4-BE49-F238E27FC236}">
              <a16:creationId xmlns:a16="http://schemas.microsoft.com/office/drawing/2014/main" id="{AD553B0C-697D-4591-89F4-F1D2A427D1B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61" name="TextBox 5760">
          <a:extLst>
            <a:ext uri="{FF2B5EF4-FFF2-40B4-BE49-F238E27FC236}">
              <a16:creationId xmlns:a16="http://schemas.microsoft.com/office/drawing/2014/main" id="{921F514A-BD98-4E1A-8F21-980AF74F121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62" name="TextBox 5761">
          <a:extLst>
            <a:ext uri="{FF2B5EF4-FFF2-40B4-BE49-F238E27FC236}">
              <a16:creationId xmlns:a16="http://schemas.microsoft.com/office/drawing/2014/main" id="{233A7570-8D6F-4C73-BFAB-09B30AA67BE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63" name="TextBox 5762">
          <a:extLst>
            <a:ext uri="{FF2B5EF4-FFF2-40B4-BE49-F238E27FC236}">
              <a16:creationId xmlns:a16="http://schemas.microsoft.com/office/drawing/2014/main" id="{1B43EB67-C0E3-4E63-A15E-438CA1600A9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64" name="TextBox 5763">
          <a:extLst>
            <a:ext uri="{FF2B5EF4-FFF2-40B4-BE49-F238E27FC236}">
              <a16:creationId xmlns:a16="http://schemas.microsoft.com/office/drawing/2014/main" id="{7A9017F5-ABE4-49AE-B3B0-9B3FF1FE998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65" name="TextBox 5764">
          <a:extLst>
            <a:ext uri="{FF2B5EF4-FFF2-40B4-BE49-F238E27FC236}">
              <a16:creationId xmlns:a16="http://schemas.microsoft.com/office/drawing/2014/main" id="{5DF4FF5F-8CA1-4678-9B8D-65FCAA16C33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66" name="TextBox 5765">
          <a:extLst>
            <a:ext uri="{FF2B5EF4-FFF2-40B4-BE49-F238E27FC236}">
              <a16:creationId xmlns:a16="http://schemas.microsoft.com/office/drawing/2014/main" id="{D80C0556-28C8-4160-99BC-10DC6096624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67" name="TextBox 5766">
          <a:extLst>
            <a:ext uri="{FF2B5EF4-FFF2-40B4-BE49-F238E27FC236}">
              <a16:creationId xmlns:a16="http://schemas.microsoft.com/office/drawing/2014/main" id="{C02A6CFA-ADAA-453B-8906-0AB079A0B70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68" name="TextBox 5767">
          <a:extLst>
            <a:ext uri="{FF2B5EF4-FFF2-40B4-BE49-F238E27FC236}">
              <a16:creationId xmlns:a16="http://schemas.microsoft.com/office/drawing/2014/main" id="{2AE57438-734C-4704-A371-2A46392BD67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69" name="TextBox 5768">
          <a:extLst>
            <a:ext uri="{FF2B5EF4-FFF2-40B4-BE49-F238E27FC236}">
              <a16:creationId xmlns:a16="http://schemas.microsoft.com/office/drawing/2014/main" id="{AD2C95FD-6D96-467C-BD68-3EE476B46D7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70" name="TextBox 5769">
          <a:extLst>
            <a:ext uri="{FF2B5EF4-FFF2-40B4-BE49-F238E27FC236}">
              <a16:creationId xmlns:a16="http://schemas.microsoft.com/office/drawing/2014/main" id="{1CA7EF3F-6755-429D-93C6-7866078A04E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71" name="TextBox 5770">
          <a:extLst>
            <a:ext uri="{FF2B5EF4-FFF2-40B4-BE49-F238E27FC236}">
              <a16:creationId xmlns:a16="http://schemas.microsoft.com/office/drawing/2014/main" id="{915F3C6C-67D7-40FB-97BD-0C59972EA4A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72" name="TextBox 5771">
          <a:extLst>
            <a:ext uri="{FF2B5EF4-FFF2-40B4-BE49-F238E27FC236}">
              <a16:creationId xmlns:a16="http://schemas.microsoft.com/office/drawing/2014/main" id="{B2027701-56D3-43AC-8718-4609DCFC6F1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73" name="TextBox 5772">
          <a:extLst>
            <a:ext uri="{FF2B5EF4-FFF2-40B4-BE49-F238E27FC236}">
              <a16:creationId xmlns:a16="http://schemas.microsoft.com/office/drawing/2014/main" id="{87126293-B44A-442A-B6B4-E30C4E2152C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74" name="TextBox 5773">
          <a:extLst>
            <a:ext uri="{FF2B5EF4-FFF2-40B4-BE49-F238E27FC236}">
              <a16:creationId xmlns:a16="http://schemas.microsoft.com/office/drawing/2014/main" id="{C067FED1-5E23-4FCC-BE4B-49256B3FFE9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75" name="TextBox 5774">
          <a:extLst>
            <a:ext uri="{FF2B5EF4-FFF2-40B4-BE49-F238E27FC236}">
              <a16:creationId xmlns:a16="http://schemas.microsoft.com/office/drawing/2014/main" id="{921FF440-D25B-410F-8385-858D0641CF1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76" name="TextBox 5775">
          <a:extLst>
            <a:ext uri="{FF2B5EF4-FFF2-40B4-BE49-F238E27FC236}">
              <a16:creationId xmlns:a16="http://schemas.microsoft.com/office/drawing/2014/main" id="{DC9A1FA9-876D-4DD9-B8A4-5997D37382E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77" name="TextBox 5776">
          <a:extLst>
            <a:ext uri="{FF2B5EF4-FFF2-40B4-BE49-F238E27FC236}">
              <a16:creationId xmlns:a16="http://schemas.microsoft.com/office/drawing/2014/main" id="{C888C749-E302-42F1-BDD7-0AC38462E29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78" name="TextBox 5777">
          <a:extLst>
            <a:ext uri="{FF2B5EF4-FFF2-40B4-BE49-F238E27FC236}">
              <a16:creationId xmlns:a16="http://schemas.microsoft.com/office/drawing/2014/main" id="{64E38765-A2F4-4D1D-B279-6E971952A31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79" name="TextBox 5778">
          <a:extLst>
            <a:ext uri="{FF2B5EF4-FFF2-40B4-BE49-F238E27FC236}">
              <a16:creationId xmlns:a16="http://schemas.microsoft.com/office/drawing/2014/main" id="{B622E7D0-94E0-4E2C-B41A-4CCD978EDB7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80" name="TextBox 5779">
          <a:extLst>
            <a:ext uri="{FF2B5EF4-FFF2-40B4-BE49-F238E27FC236}">
              <a16:creationId xmlns:a16="http://schemas.microsoft.com/office/drawing/2014/main" id="{2E78F19A-8D0D-48DD-B3E1-A74A9288832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81" name="TextBox 5780">
          <a:extLst>
            <a:ext uri="{FF2B5EF4-FFF2-40B4-BE49-F238E27FC236}">
              <a16:creationId xmlns:a16="http://schemas.microsoft.com/office/drawing/2014/main" id="{C999D6EC-6B23-41FD-863A-72014F91E15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82" name="TextBox 5781">
          <a:extLst>
            <a:ext uri="{FF2B5EF4-FFF2-40B4-BE49-F238E27FC236}">
              <a16:creationId xmlns:a16="http://schemas.microsoft.com/office/drawing/2014/main" id="{2D60BE94-C8FE-491F-8685-FE62BF2D4BA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83" name="TextBox 5782">
          <a:extLst>
            <a:ext uri="{FF2B5EF4-FFF2-40B4-BE49-F238E27FC236}">
              <a16:creationId xmlns:a16="http://schemas.microsoft.com/office/drawing/2014/main" id="{3295E556-66B0-49AF-B4E1-66EDEAF7AF6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84" name="TextBox 5783">
          <a:extLst>
            <a:ext uri="{FF2B5EF4-FFF2-40B4-BE49-F238E27FC236}">
              <a16:creationId xmlns:a16="http://schemas.microsoft.com/office/drawing/2014/main" id="{80BD5E60-9508-46B5-BDFE-A59B5CEEDFF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85" name="TextBox 5784">
          <a:extLst>
            <a:ext uri="{FF2B5EF4-FFF2-40B4-BE49-F238E27FC236}">
              <a16:creationId xmlns:a16="http://schemas.microsoft.com/office/drawing/2014/main" id="{2F7D379F-335D-494E-8635-AA7150124D0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86" name="TextBox 5785">
          <a:extLst>
            <a:ext uri="{FF2B5EF4-FFF2-40B4-BE49-F238E27FC236}">
              <a16:creationId xmlns:a16="http://schemas.microsoft.com/office/drawing/2014/main" id="{AB12CB5B-3CE9-4769-9CE3-D8510AB6C33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87" name="TextBox 5786">
          <a:extLst>
            <a:ext uri="{FF2B5EF4-FFF2-40B4-BE49-F238E27FC236}">
              <a16:creationId xmlns:a16="http://schemas.microsoft.com/office/drawing/2014/main" id="{DB1DC840-1C5B-44FA-94C5-3CEA10A5AE8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88" name="TextBox 5787">
          <a:extLst>
            <a:ext uri="{FF2B5EF4-FFF2-40B4-BE49-F238E27FC236}">
              <a16:creationId xmlns:a16="http://schemas.microsoft.com/office/drawing/2014/main" id="{A819A533-D4D5-457B-B94F-A3B3C086395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89" name="TextBox 5788">
          <a:extLst>
            <a:ext uri="{FF2B5EF4-FFF2-40B4-BE49-F238E27FC236}">
              <a16:creationId xmlns:a16="http://schemas.microsoft.com/office/drawing/2014/main" id="{D6BFBC56-171A-450A-A3C6-90281F4F76F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90" name="TextBox 5789">
          <a:extLst>
            <a:ext uri="{FF2B5EF4-FFF2-40B4-BE49-F238E27FC236}">
              <a16:creationId xmlns:a16="http://schemas.microsoft.com/office/drawing/2014/main" id="{4B3B0741-66E1-44A1-8750-34A0C62E963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91" name="TextBox 5790">
          <a:extLst>
            <a:ext uri="{FF2B5EF4-FFF2-40B4-BE49-F238E27FC236}">
              <a16:creationId xmlns:a16="http://schemas.microsoft.com/office/drawing/2014/main" id="{8083C2D4-58ED-4B04-897C-6EC4D350F35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92" name="TextBox 5791">
          <a:extLst>
            <a:ext uri="{FF2B5EF4-FFF2-40B4-BE49-F238E27FC236}">
              <a16:creationId xmlns:a16="http://schemas.microsoft.com/office/drawing/2014/main" id="{E70B4E10-5E75-43C5-B91C-06A99A2B776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93" name="TextBox 5792">
          <a:extLst>
            <a:ext uri="{FF2B5EF4-FFF2-40B4-BE49-F238E27FC236}">
              <a16:creationId xmlns:a16="http://schemas.microsoft.com/office/drawing/2014/main" id="{FABD5026-665F-4DF5-B986-5118B4B9801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94" name="TextBox 5793">
          <a:extLst>
            <a:ext uri="{FF2B5EF4-FFF2-40B4-BE49-F238E27FC236}">
              <a16:creationId xmlns:a16="http://schemas.microsoft.com/office/drawing/2014/main" id="{C2DFECF7-AF56-4FAF-8993-A849B3CCAB5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95" name="TextBox 5794">
          <a:extLst>
            <a:ext uri="{FF2B5EF4-FFF2-40B4-BE49-F238E27FC236}">
              <a16:creationId xmlns:a16="http://schemas.microsoft.com/office/drawing/2014/main" id="{9FCB6C8A-FEAD-4FA2-AD29-6621BE9D0EE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96" name="TextBox 5795">
          <a:extLst>
            <a:ext uri="{FF2B5EF4-FFF2-40B4-BE49-F238E27FC236}">
              <a16:creationId xmlns:a16="http://schemas.microsoft.com/office/drawing/2014/main" id="{5C4CBA01-53A5-4CE0-A2CC-532DEDA8788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97" name="TextBox 5796">
          <a:extLst>
            <a:ext uri="{FF2B5EF4-FFF2-40B4-BE49-F238E27FC236}">
              <a16:creationId xmlns:a16="http://schemas.microsoft.com/office/drawing/2014/main" id="{EC0E49B7-C1A3-4783-A4A8-16B13278B94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98" name="TextBox 5797">
          <a:extLst>
            <a:ext uri="{FF2B5EF4-FFF2-40B4-BE49-F238E27FC236}">
              <a16:creationId xmlns:a16="http://schemas.microsoft.com/office/drawing/2014/main" id="{A6497267-99BC-459A-AA07-6B06583A64B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799" name="TextBox 5798">
          <a:extLst>
            <a:ext uri="{FF2B5EF4-FFF2-40B4-BE49-F238E27FC236}">
              <a16:creationId xmlns:a16="http://schemas.microsoft.com/office/drawing/2014/main" id="{10B040FC-2B9A-410E-B4CD-4EF0304F086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00" name="TextBox 5799">
          <a:extLst>
            <a:ext uri="{FF2B5EF4-FFF2-40B4-BE49-F238E27FC236}">
              <a16:creationId xmlns:a16="http://schemas.microsoft.com/office/drawing/2014/main" id="{68E29B93-C5B3-42C3-8C54-E815B7E111E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01" name="TextBox 5800">
          <a:extLst>
            <a:ext uri="{FF2B5EF4-FFF2-40B4-BE49-F238E27FC236}">
              <a16:creationId xmlns:a16="http://schemas.microsoft.com/office/drawing/2014/main" id="{6C800DDC-A39F-48E7-80ED-4B2CFE9F1AD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02" name="TextBox 5801">
          <a:extLst>
            <a:ext uri="{FF2B5EF4-FFF2-40B4-BE49-F238E27FC236}">
              <a16:creationId xmlns:a16="http://schemas.microsoft.com/office/drawing/2014/main" id="{41AFF50D-8E59-466D-A996-3FA09D2EB7D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03" name="TextBox 5802">
          <a:extLst>
            <a:ext uri="{FF2B5EF4-FFF2-40B4-BE49-F238E27FC236}">
              <a16:creationId xmlns:a16="http://schemas.microsoft.com/office/drawing/2014/main" id="{16844F6F-5735-4B49-B8DA-D9645CAF8D3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04" name="TextBox 5803">
          <a:extLst>
            <a:ext uri="{FF2B5EF4-FFF2-40B4-BE49-F238E27FC236}">
              <a16:creationId xmlns:a16="http://schemas.microsoft.com/office/drawing/2014/main" id="{EAFED463-128C-4083-A07E-4560FC3BD21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05" name="TextBox 5804">
          <a:extLst>
            <a:ext uri="{FF2B5EF4-FFF2-40B4-BE49-F238E27FC236}">
              <a16:creationId xmlns:a16="http://schemas.microsoft.com/office/drawing/2014/main" id="{10155273-77FC-407E-AD97-5651BCCDDB0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06" name="TextBox 5805">
          <a:extLst>
            <a:ext uri="{FF2B5EF4-FFF2-40B4-BE49-F238E27FC236}">
              <a16:creationId xmlns:a16="http://schemas.microsoft.com/office/drawing/2014/main" id="{A60D3FEC-9AAF-4876-9007-BCED64CF8E1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07" name="TextBox 5806">
          <a:extLst>
            <a:ext uri="{FF2B5EF4-FFF2-40B4-BE49-F238E27FC236}">
              <a16:creationId xmlns:a16="http://schemas.microsoft.com/office/drawing/2014/main" id="{57028553-56DF-4F24-804E-DAD1BDE6288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08" name="TextBox 5807">
          <a:extLst>
            <a:ext uri="{FF2B5EF4-FFF2-40B4-BE49-F238E27FC236}">
              <a16:creationId xmlns:a16="http://schemas.microsoft.com/office/drawing/2014/main" id="{E1B95C00-0FDB-440A-B8D0-55CB74C3122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09" name="TextBox 5808">
          <a:extLst>
            <a:ext uri="{FF2B5EF4-FFF2-40B4-BE49-F238E27FC236}">
              <a16:creationId xmlns:a16="http://schemas.microsoft.com/office/drawing/2014/main" id="{09EA1D28-DFA1-4A58-9627-1B69CBE26C2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10" name="TextBox 5809">
          <a:extLst>
            <a:ext uri="{FF2B5EF4-FFF2-40B4-BE49-F238E27FC236}">
              <a16:creationId xmlns:a16="http://schemas.microsoft.com/office/drawing/2014/main" id="{95962BAF-956D-422A-9C56-D95808CC02D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11" name="TextBox 5810">
          <a:extLst>
            <a:ext uri="{FF2B5EF4-FFF2-40B4-BE49-F238E27FC236}">
              <a16:creationId xmlns:a16="http://schemas.microsoft.com/office/drawing/2014/main" id="{015AABA4-0282-4E29-863C-2DD979E07BE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12" name="TextBox 5811">
          <a:extLst>
            <a:ext uri="{FF2B5EF4-FFF2-40B4-BE49-F238E27FC236}">
              <a16:creationId xmlns:a16="http://schemas.microsoft.com/office/drawing/2014/main" id="{4C6BC4C5-5EE2-4204-AF19-6B7A4228B4D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13" name="TextBox 5812">
          <a:extLst>
            <a:ext uri="{FF2B5EF4-FFF2-40B4-BE49-F238E27FC236}">
              <a16:creationId xmlns:a16="http://schemas.microsoft.com/office/drawing/2014/main" id="{81113647-35DF-4CEF-871D-1845FEF9223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14" name="TextBox 5813">
          <a:extLst>
            <a:ext uri="{FF2B5EF4-FFF2-40B4-BE49-F238E27FC236}">
              <a16:creationId xmlns:a16="http://schemas.microsoft.com/office/drawing/2014/main" id="{8C0E7555-5A18-4859-8FCD-DCB88743B6A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15" name="TextBox 5814">
          <a:extLst>
            <a:ext uri="{FF2B5EF4-FFF2-40B4-BE49-F238E27FC236}">
              <a16:creationId xmlns:a16="http://schemas.microsoft.com/office/drawing/2014/main" id="{D761265C-4A4A-47A5-92A6-444C462A4B5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16" name="TextBox 5815">
          <a:extLst>
            <a:ext uri="{FF2B5EF4-FFF2-40B4-BE49-F238E27FC236}">
              <a16:creationId xmlns:a16="http://schemas.microsoft.com/office/drawing/2014/main" id="{1F9F67CE-7E56-42DA-BF82-BAD47801D6A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17" name="TextBox 5816">
          <a:extLst>
            <a:ext uri="{FF2B5EF4-FFF2-40B4-BE49-F238E27FC236}">
              <a16:creationId xmlns:a16="http://schemas.microsoft.com/office/drawing/2014/main" id="{B8F96865-7711-42BA-B8AA-C94AE6EE3F7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18" name="TextBox 5817">
          <a:extLst>
            <a:ext uri="{FF2B5EF4-FFF2-40B4-BE49-F238E27FC236}">
              <a16:creationId xmlns:a16="http://schemas.microsoft.com/office/drawing/2014/main" id="{2CA752E2-32F9-41A5-992D-36273960238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19" name="TextBox 5818">
          <a:extLst>
            <a:ext uri="{FF2B5EF4-FFF2-40B4-BE49-F238E27FC236}">
              <a16:creationId xmlns:a16="http://schemas.microsoft.com/office/drawing/2014/main" id="{88B6875B-6975-4749-A6AD-CC97FC0985D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20" name="TextBox 5819">
          <a:extLst>
            <a:ext uri="{FF2B5EF4-FFF2-40B4-BE49-F238E27FC236}">
              <a16:creationId xmlns:a16="http://schemas.microsoft.com/office/drawing/2014/main" id="{EBABF7A9-55A8-4D68-9AC7-380B5B48E39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21" name="TextBox 5820">
          <a:extLst>
            <a:ext uri="{FF2B5EF4-FFF2-40B4-BE49-F238E27FC236}">
              <a16:creationId xmlns:a16="http://schemas.microsoft.com/office/drawing/2014/main" id="{A34FA977-48ED-400C-8203-856F989A715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22" name="TextBox 5821">
          <a:extLst>
            <a:ext uri="{FF2B5EF4-FFF2-40B4-BE49-F238E27FC236}">
              <a16:creationId xmlns:a16="http://schemas.microsoft.com/office/drawing/2014/main" id="{D887601F-4909-4A68-A6B4-F26029952C2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23" name="TextBox 5822">
          <a:extLst>
            <a:ext uri="{FF2B5EF4-FFF2-40B4-BE49-F238E27FC236}">
              <a16:creationId xmlns:a16="http://schemas.microsoft.com/office/drawing/2014/main" id="{266DD659-71F3-47B7-8E70-88145B9D693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24" name="TextBox 5823">
          <a:extLst>
            <a:ext uri="{FF2B5EF4-FFF2-40B4-BE49-F238E27FC236}">
              <a16:creationId xmlns:a16="http://schemas.microsoft.com/office/drawing/2014/main" id="{53C9BB79-9094-4749-967F-201B70C6308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25" name="TextBox 5824">
          <a:extLst>
            <a:ext uri="{FF2B5EF4-FFF2-40B4-BE49-F238E27FC236}">
              <a16:creationId xmlns:a16="http://schemas.microsoft.com/office/drawing/2014/main" id="{366ADA0A-4047-45C9-911A-C84F71AABBA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26" name="TextBox 5825">
          <a:extLst>
            <a:ext uri="{FF2B5EF4-FFF2-40B4-BE49-F238E27FC236}">
              <a16:creationId xmlns:a16="http://schemas.microsoft.com/office/drawing/2014/main" id="{F84C28B6-AEAF-48F9-84DA-3EF465E58F5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27" name="TextBox 5826">
          <a:extLst>
            <a:ext uri="{FF2B5EF4-FFF2-40B4-BE49-F238E27FC236}">
              <a16:creationId xmlns:a16="http://schemas.microsoft.com/office/drawing/2014/main" id="{475FAC04-9673-40F6-A065-134602832ED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28" name="TextBox 5827">
          <a:extLst>
            <a:ext uri="{FF2B5EF4-FFF2-40B4-BE49-F238E27FC236}">
              <a16:creationId xmlns:a16="http://schemas.microsoft.com/office/drawing/2014/main" id="{C7C6BA9A-7230-415A-9C7F-DCE6280923E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29" name="TextBox 5828">
          <a:extLst>
            <a:ext uri="{FF2B5EF4-FFF2-40B4-BE49-F238E27FC236}">
              <a16:creationId xmlns:a16="http://schemas.microsoft.com/office/drawing/2014/main" id="{276EF44F-7A02-4CF1-9500-EA0BB1EBE5A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30" name="TextBox 5829">
          <a:extLst>
            <a:ext uri="{FF2B5EF4-FFF2-40B4-BE49-F238E27FC236}">
              <a16:creationId xmlns:a16="http://schemas.microsoft.com/office/drawing/2014/main" id="{8E6AA557-9D9E-4D0F-B565-10203CFF163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31" name="TextBox 5830">
          <a:extLst>
            <a:ext uri="{FF2B5EF4-FFF2-40B4-BE49-F238E27FC236}">
              <a16:creationId xmlns:a16="http://schemas.microsoft.com/office/drawing/2014/main" id="{56409E4D-2E8D-4839-8223-AE04F8F2FBE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32" name="TextBox 5831">
          <a:extLst>
            <a:ext uri="{FF2B5EF4-FFF2-40B4-BE49-F238E27FC236}">
              <a16:creationId xmlns:a16="http://schemas.microsoft.com/office/drawing/2014/main" id="{BBDA6A51-1397-4089-B945-96ACFD992B2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33" name="TextBox 5832">
          <a:extLst>
            <a:ext uri="{FF2B5EF4-FFF2-40B4-BE49-F238E27FC236}">
              <a16:creationId xmlns:a16="http://schemas.microsoft.com/office/drawing/2014/main" id="{EE197328-FBEE-435E-8D97-368BAACF153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34" name="TextBox 5833">
          <a:extLst>
            <a:ext uri="{FF2B5EF4-FFF2-40B4-BE49-F238E27FC236}">
              <a16:creationId xmlns:a16="http://schemas.microsoft.com/office/drawing/2014/main" id="{E7D3DBE9-E9EE-4958-987D-63F7773D557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35" name="TextBox 5834">
          <a:extLst>
            <a:ext uri="{FF2B5EF4-FFF2-40B4-BE49-F238E27FC236}">
              <a16:creationId xmlns:a16="http://schemas.microsoft.com/office/drawing/2014/main" id="{435F5907-F109-48AA-9EB3-D6E8C27924C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36" name="TextBox 5835">
          <a:extLst>
            <a:ext uri="{FF2B5EF4-FFF2-40B4-BE49-F238E27FC236}">
              <a16:creationId xmlns:a16="http://schemas.microsoft.com/office/drawing/2014/main" id="{4A56F0B1-EEFF-4F10-ADBC-A61E5A202E5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37" name="TextBox 5836">
          <a:extLst>
            <a:ext uri="{FF2B5EF4-FFF2-40B4-BE49-F238E27FC236}">
              <a16:creationId xmlns:a16="http://schemas.microsoft.com/office/drawing/2014/main" id="{FFE80599-2BFF-4D9D-8146-9954AE65B8A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38" name="TextBox 5837">
          <a:extLst>
            <a:ext uri="{FF2B5EF4-FFF2-40B4-BE49-F238E27FC236}">
              <a16:creationId xmlns:a16="http://schemas.microsoft.com/office/drawing/2014/main" id="{6223BB9C-1511-4955-9FBE-8D55D5196B1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39" name="TextBox 5838">
          <a:extLst>
            <a:ext uri="{FF2B5EF4-FFF2-40B4-BE49-F238E27FC236}">
              <a16:creationId xmlns:a16="http://schemas.microsoft.com/office/drawing/2014/main" id="{C8FECB33-D3A6-44BA-B4C2-87D5DEAA6CC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40" name="TextBox 5839">
          <a:extLst>
            <a:ext uri="{FF2B5EF4-FFF2-40B4-BE49-F238E27FC236}">
              <a16:creationId xmlns:a16="http://schemas.microsoft.com/office/drawing/2014/main" id="{4BEA2856-B13E-4FB7-A699-E3334E56712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41" name="TextBox 5840">
          <a:extLst>
            <a:ext uri="{FF2B5EF4-FFF2-40B4-BE49-F238E27FC236}">
              <a16:creationId xmlns:a16="http://schemas.microsoft.com/office/drawing/2014/main" id="{422EDA8B-8105-4152-9848-05ECD2FAD3A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42" name="TextBox 5841">
          <a:extLst>
            <a:ext uri="{FF2B5EF4-FFF2-40B4-BE49-F238E27FC236}">
              <a16:creationId xmlns:a16="http://schemas.microsoft.com/office/drawing/2014/main" id="{2E3539BC-3D12-4C53-BC0A-4B85178EF9A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43" name="TextBox 5842">
          <a:extLst>
            <a:ext uri="{FF2B5EF4-FFF2-40B4-BE49-F238E27FC236}">
              <a16:creationId xmlns:a16="http://schemas.microsoft.com/office/drawing/2014/main" id="{50A22E30-5C51-47CE-99E0-5B2612ECB44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44" name="TextBox 5843">
          <a:extLst>
            <a:ext uri="{FF2B5EF4-FFF2-40B4-BE49-F238E27FC236}">
              <a16:creationId xmlns:a16="http://schemas.microsoft.com/office/drawing/2014/main" id="{DFE6C1BB-8F46-4575-852D-02CDD2CBEFE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45" name="TextBox 5844">
          <a:extLst>
            <a:ext uri="{FF2B5EF4-FFF2-40B4-BE49-F238E27FC236}">
              <a16:creationId xmlns:a16="http://schemas.microsoft.com/office/drawing/2014/main" id="{49DDF22A-BE95-4FA9-BC8D-5C15E67FF5A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46" name="TextBox 5845">
          <a:extLst>
            <a:ext uri="{FF2B5EF4-FFF2-40B4-BE49-F238E27FC236}">
              <a16:creationId xmlns:a16="http://schemas.microsoft.com/office/drawing/2014/main" id="{5670B7FF-860C-42D7-A03D-D2CBFE16B1E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47" name="TextBox 5846">
          <a:extLst>
            <a:ext uri="{FF2B5EF4-FFF2-40B4-BE49-F238E27FC236}">
              <a16:creationId xmlns:a16="http://schemas.microsoft.com/office/drawing/2014/main" id="{281ECC85-0BC1-4927-B6F7-E0F0AB0FB5F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48" name="TextBox 5847">
          <a:extLst>
            <a:ext uri="{FF2B5EF4-FFF2-40B4-BE49-F238E27FC236}">
              <a16:creationId xmlns:a16="http://schemas.microsoft.com/office/drawing/2014/main" id="{4EA7E873-F6CB-46C9-8D50-73817761F31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49" name="TextBox 5848">
          <a:extLst>
            <a:ext uri="{FF2B5EF4-FFF2-40B4-BE49-F238E27FC236}">
              <a16:creationId xmlns:a16="http://schemas.microsoft.com/office/drawing/2014/main" id="{94D90445-83FC-423B-87F0-055F40D8725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50" name="TextBox 5849">
          <a:extLst>
            <a:ext uri="{FF2B5EF4-FFF2-40B4-BE49-F238E27FC236}">
              <a16:creationId xmlns:a16="http://schemas.microsoft.com/office/drawing/2014/main" id="{4BA5573D-FED2-459E-AAE0-1A5A4DF54E5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51" name="TextBox 5850">
          <a:extLst>
            <a:ext uri="{FF2B5EF4-FFF2-40B4-BE49-F238E27FC236}">
              <a16:creationId xmlns:a16="http://schemas.microsoft.com/office/drawing/2014/main" id="{5AFE7798-0F98-42E4-A7DD-C12713375B0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52" name="TextBox 5851">
          <a:extLst>
            <a:ext uri="{FF2B5EF4-FFF2-40B4-BE49-F238E27FC236}">
              <a16:creationId xmlns:a16="http://schemas.microsoft.com/office/drawing/2014/main" id="{BB2D6CDD-BCC7-4472-9AEA-175443CD28A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53" name="TextBox 5852">
          <a:extLst>
            <a:ext uri="{FF2B5EF4-FFF2-40B4-BE49-F238E27FC236}">
              <a16:creationId xmlns:a16="http://schemas.microsoft.com/office/drawing/2014/main" id="{815F08C7-ECB8-4CD8-A22D-78AA4CB951D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54" name="TextBox 5853">
          <a:extLst>
            <a:ext uri="{FF2B5EF4-FFF2-40B4-BE49-F238E27FC236}">
              <a16:creationId xmlns:a16="http://schemas.microsoft.com/office/drawing/2014/main" id="{6D05D076-56D3-4C72-8963-6F757F982D7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55" name="TextBox 5854">
          <a:extLst>
            <a:ext uri="{FF2B5EF4-FFF2-40B4-BE49-F238E27FC236}">
              <a16:creationId xmlns:a16="http://schemas.microsoft.com/office/drawing/2014/main" id="{C026F84E-8E3D-4486-A16F-F2332CB2C23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56" name="TextBox 5855">
          <a:extLst>
            <a:ext uri="{FF2B5EF4-FFF2-40B4-BE49-F238E27FC236}">
              <a16:creationId xmlns:a16="http://schemas.microsoft.com/office/drawing/2014/main" id="{A3A62520-2E67-4B8B-B006-D5B87DA3E4E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57" name="TextBox 5856">
          <a:extLst>
            <a:ext uri="{FF2B5EF4-FFF2-40B4-BE49-F238E27FC236}">
              <a16:creationId xmlns:a16="http://schemas.microsoft.com/office/drawing/2014/main" id="{F59C3984-E569-47E1-90D0-A700324CCC5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58" name="TextBox 5857">
          <a:extLst>
            <a:ext uri="{FF2B5EF4-FFF2-40B4-BE49-F238E27FC236}">
              <a16:creationId xmlns:a16="http://schemas.microsoft.com/office/drawing/2014/main" id="{AFDF6E16-10F6-4E94-B556-DD67C5F5F5D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59" name="TextBox 5858">
          <a:extLst>
            <a:ext uri="{FF2B5EF4-FFF2-40B4-BE49-F238E27FC236}">
              <a16:creationId xmlns:a16="http://schemas.microsoft.com/office/drawing/2014/main" id="{814AE933-90D0-49DD-B5C4-432534706A7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60" name="TextBox 5859">
          <a:extLst>
            <a:ext uri="{FF2B5EF4-FFF2-40B4-BE49-F238E27FC236}">
              <a16:creationId xmlns:a16="http://schemas.microsoft.com/office/drawing/2014/main" id="{59B79871-7F9C-45EE-8C96-7A97E49B6AD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61" name="TextBox 5860">
          <a:extLst>
            <a:ext uri="{FF2B5EF4-FFF2-40B4-BE49-F238E27FC236}">
              <a16:creationId xmlns:a16="http://schemas.microsoft.com/office/drawing/2014/main" id="{6695B13F-D794-407B-AA05-048BDD23B6A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62" name="TextBox 5861">
          <a:extLst>
            <a:ext uri="{FF2B5EF4-FFF2-40B4-BE49-F238E27FC236}">
              <a16:creationId xmlns:a16="http://schemas.microsoft.com/office/drawing/2014/main" id="{2202381E-1184-4B23-BDDC-D6C6CFF9F4C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63" name="TextBox 5862">
          <a:extLst>
            <a:ext uri="{FF2B5EF4-FFF2-40B4-BE49-F238E27FC236}">
              <a16:creationId xmlns:a16="http://schemas.microsoft.com/office/drawing/2014/main" id="{D2E9848C-C1E5-48AD-B04B-E3814B96974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64" name="TextBox 5863">
          <a:extLst>
            <a:ext uri="{FF2B5EF4-FFF2-40B4-BE49-F238E27FC236}">
              <a16:creationId xmlns:a16="http://schemas.microsoft.com/office/drawing/2014/main" id="{98E173A2-D304-45D5-A8AF-D753836AEDE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65" name="TextBox 5864">
          <a:extLst>
            <a:ext uri="{FF2B5EF4-FFF2-40B4-BE49-F238E27FC236}">
              <a16:creationId xmlns:a16="http://schemas.microsoft.com/office/drawing/2014/main" id="{2A4FCBDA-15C4-42DB-A862-6962E44A102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66" name="TextBox 5865">
          <a:extLst>
            <a:ext uri="{FF2B5EF4-FFF2-40B4-BE49-F238E27FC236}">
              <a16:creationId xmlns:a16="http://schemas.microsoft.com/office/drawing/2014/main" id="{863C917B-9C53-4389-B8C1-2A8B69D26A0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67" name="TextBox 5866">
          <a:extLst>
            <a:ext uri="{FF2B5EF4-FFF2-40B4-BE49-F238E27FC236}">
              <a16:creationId xmlns:a16="http://schemas.microsoft.com/office/drawing/2014/main" id="{9AE35822-C762-48FC-8D8E-50843454169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68" name="TextBox 5867">
          <a:extLst>
            <a:ext uri="{FF2B5EF4-FFF2-40B4-BE49-F238E27FC236}">
              <a16:creationId xmlns:a16="http://schemas.microsoft.com/office/drawing/2014/main" id="{F36CA5ED-E949-45FF-8673-A70D7C4856E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69" name="TextBox 5868">
          <a:extLst>
            <a:ext uri="{FF2B5EF4-FFF2-40B4-BE49-F238E27FC236}">
              <a16:creationId xmlns:a16="http://schemas.microsoft.com/office/drawing/2014/main" id="{C5CABFAE-E2DB-4941-BEA8-D3E7AEB34C2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70" name="TextBox 5869">
          <a:extLst>
            <a:ext uri="{FF2B5EF4-FFF2-40B4-BE49-F238E27FC236}">
              <a16:creationId xmlns:a16="http://schemas.microsoft.com/office/drawing/2014/main" id="{0D2037D8-3D6F-4B81-BAF5-1F621806A6B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71" name="TextBox 5870">
          <a:extLst>
            <a:ext uri="{FF2B5EF4-FFF2-40B4-BE49-F238E27FC236}">
              <a16:creationId xmlns:a16="http://schemas.microsoft.com/office/drawing/2014/main" id="{283063CB-5452-44DD-850B-B7960D59B0E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72" name="TextBox 5871">
          <a:extLst>
            <a:ext uri="{FF2B5EF4-FFF2-40B4-BE49-F238E27FC236}">
              <a16:creationId xmlns:a16="http://schemas.microsoft.com/office/drawing/2014/main" id="{FECE1B02-5A72-4824-B054-55CE2C2FEA8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73" name="TextBox 5872">
          <a:extLst>
            <a:ext uri="{FF2B5EF4-FFF2-40B4-BE49-F238E27FC236}">
              <a16:creationId xmlns:a16="http://schemas.microsoft.com/office/drawing/2014/main" id="{42A1860B-0B01-40C9-823B-90043AE53CE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74" name="TextBox 5873">
          <a:extLst>
            <a:ext uri="{FF2B5EF4-FFF2-40B4-BE49-F238E27FC236}">
              <a16:creationId xmlns:a16="http://schemas.microsoft.com/office/drawing/2014/main" id="{6F9B9A38-77C0-4C92-A991-B94A08838FA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75" name="TextBox 5874">
          <a:extLst>
            <a:ext uri="{FF2B5EF4-FFF2-40B4-BE49-F238E27FC236}">
              <a16:creationId xmlns:a16="http://schemas.microsoft.com/office/drawing/2014/main" id="{D93E49A6-60F0-4A19-A8C4-1D31E8089E0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76" name="TextBox 5875">
          <a:extLst>
            <a:ext uri="{FF2B5EF4-FFF2-40B4-BE49-F238E27FC236}">
              <a16:creationId xmlns:a16="http://schemas.microsoft.com/office/drawing/2014/main" id="{73D51242-A0D3-4D0D-B60D-6B39521D720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77" name="TextBox 5876">
          <a:extLst>
            <a:ext uri="{FF2B5EF4-FFF2-40B4-BE49-F238E27FC236}">
              <a16:creationId xmlns:a16="http://schemas.microsoft.com/office/drawing/2014/main" id="{BDBDAC30-B53F-44E7-BAF6-3854B92CBA2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78" name="TextBox 5877">
          <a:extLst>
            <a:ext uri="{FF2B5EF4-FFF2-40B4-BE49-F238E27FC236}">
              <a16:creationId xmlns:a16="http://schemas.microsoft.com/office/drawing/2014/main" id="{6E23F527-14D0-4958-9347-0D98143C9A4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79" name="TextBox 5878">
          <a:extLst>
            <a:ext uri="{FF2B5EF4-FFF2-40B4-BE49-F238E27FC236}">
              <a16:creationId xmlns:a16="http://schemas.microsoft.com/office/drawing/2014/main" id="{4D0AE603-90FC-4950-9148-FA91D9980E5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80" name="TextBox 5879">
          <a:extLst>
            <a:ext uri="{FF2B5EF4-FFF2-40B4-BE49-F238E27FC236}">
              <a16:creationId xmlns:a16="http://schemas.microsoft.com/office/drawing/2014/main" id="{061957E0-0150-46EC-BA98-6D6FAAB6E77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81" name="TextBox 5880">
          <a:extLst>
            <a:ext uri="{FF2B5EF4-FFF2-40B4-BE49-F238E27FC236}">
              <a16:creationId xmlns:a16="http://schemas.microsoft.com/office/drawing/2014/main" id="{B2F2F588-79D2-4CCF-9E56-3683630B2CA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82" name="TextBox 5881">
          <a:extLst>
            <a:ext uri="{FF2B5EF4-FFF2-40B4-BE49-F238E27FC236}">
              <a16:creationId xmlns:a16="http://schemas.microsoft.com/office/drawing/2014/main" id="{9CA3ABDB-825F-4198-8B63-CD4F6560628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83" name="TextBox 5882">
          <a:extLst>
            <a:ext uri="{FF2B5EF4-FFF2-40B4-BE49-F238E27FC236}">
              <a16:creationId xmlns:a16="http://schemas.microsoft.com/office/drawing/2014/main" id="{C1E9735E-F859-46BC-849D-29B592F0A38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84" name="TextBox 5883">
          <a:extLst>
            <a:ext uri="{FF2B5EF4-FFF2-40B4-BE49-F238E27FC236}">
              <a16:creationId xmlns:a16="http://schemas.microsoft.com/office/drawing/2014/main" id="{BAC8824E-97AF-41A1-8973-FB8C383C76B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85" name="TextBox 5884">
          <a:extLst>
            <a:ext uri="{FF2B5EF4-FFF2-40B4-BE49-F238E27FC236}">
              <a16:creationId xmlns:a16="http://schemas.microsoft.com/office/drawing/2014/main" id="{FF09EEF9-4775-488E-B662-83D08728C3D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86" name="TextBox 5885">
          <a:extLst>
            <a:ext uri="{FF2B5EF4-FFF2-40B4-BE49-F238E27FC236}">
              <a16:creationId xmlns:a16="http://schemas.microsoft.com/office/drawing/2014/main" id="{92667463-8041-4604-B706-124D4DA250C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87" name="TextBox 5886">
          <a:extLst>
            <a:ext uri="{FF2B5EF4-FFF2-40B4-BE49-F238E27FC236}">
              <a16:creationId xmlns:a16="http://schemas.microsoft.com/office/drawing/2014/main" id="{261449CC-FFDA-4600-9762-3FE6B5EB39E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88" name="TextBox 5887">
          <a:extLst>
            <a:ext uri="{FF2B5EF4-FFF2-40B4-BE49-F238E27FC236}">
              <a16:creationId xmlns:a16="http://schemas.microsoft.com/office/drawing/2014/main" id="{E29E2DA3-368A-4249-AEBB-8338CD320BE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89" name="TextBox 5888">
          <a:extLst>
            <a:ext uri="{FF2B5EF4-FFF2-40B4-BE49-F238E27FC236}">
              <a16:creationId xmlns:a16="http://schemas.microsoft.com/office/drawing/2014/main" id="{063B2460-9C3D-4292-A019-587314ACC49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90" name="TextBox 5889">
          <a:extLst>
            <a:ext uri="{FF2B5EF4-FFF2-40B4-BE49-F238E27FC236}">
              <a16:creationId xmlns:a16="http://schemas.microsoft.com/office/drawing/2014/main" id="{E0B15B72-A22A-4656-B152-47F6068EBA5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91" name="TextBox 5890">
          <a:extLst>
            <a:ext uri="{FF2B5EF4-FFF2-40B4-BE49-F238E27FC236}">
              <a16:creationId xmlns:a16="http://schemas.microsoft.com/office/drawing/2014/main" id="{F28048D4-68E3-4D1C-B2BF-7B27DCF0368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92" name="TextBox 5891">
          <a:extLst>
            <a:ext uri="{FF2B5EF4-FFF2-40B4-BE49-F238E27FC236}">
              <a16:creationId xmlns:a16="http://schemas.microsoft.com/office/drawing/2014/main" id="{D43C5363-89FA-4779-885E-95BC0F9B00C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93" name="TextBox 5892">
          <a:extLst>
            <a:ext uri="{FF2B5EF4-FFF2-40B4-BE49-F238E27FC236}">
              <a16:creationId xmlns:a16="http://schemas.microsoft.com/office/drawing/2014/main" id="{474EC548-EE38-47F7-9264-1CD1EE38AD4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94" name="TextBox 5893">
          <a:extLst>
            <a:ext uri="{FF2B5EF4-FFF2-40B4-BE49-F238E27FC236}">
              <a16:creationId xmlns:a16="http://schemas.microsoft.com/office/drawing/2014/main" id="{0C989791-830E-42ED-8D87-0BD143AADAC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95" name="TextBox 5894">
          <a:extLst>
            <a:ext uri="{FF2B5EF4-FFF2-40B4-BE49-F238E27FC236}">
              <a16:creationId xmlns:a16="http://schemas.microsoft.com/office/drawing/2014/main" id="{BB51A4C4-8E6E-4A9D-869B-076FA2E6F8A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96" name="TextBox 5895">
          <a:extLst>
            <a:ext uri="{FF2B5EF4-FFF2-40B4-BE49-F238E27FC236}">
              <a16:creationId xmlns:a16="http://schemas.microsoft.com/office/drawing/2014/main" id="{61508A8D-DA61-45A2-B0CF-27FD4BA1568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97" name="TextBox 5896">
          <a:extLst>
            <a:ext uri="{FF2B5EF4-FFF2-40B4-BE49-F238E27FC236}">
              <a16:creationId xmlns:a16="http://schemas.microsoft.com/office/drawing/2014/main" id="{C7ACDF05-B7ED-4909-8D32-B461DDDC482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98" name="TextBox 5897">
          <a:extLst>
            <a:ext uri="{FF2B5EF4-FFF2-40B4-BE49-F238E27FC236}">
              <a16:creationId xmlns:a16="http://schemas.microsoft.com/office/drawing/2014/main" id="{B8CE8E2A-5CC3-448A-9A95-52ECE38D3E5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899" name="TextBox 5898">
          <a:extLst>
            <a:ext uri="{FF2B5EF4-FFF2-40B4-BE49-F238E27FC236}">
              <a16:creationId xmlns:a16="http://schemas.microsoft.com/office/drawing/2014/main" id="{B5C6197F-B217-4BFE-B2DF-FD932372C15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00" name="TextBox 5899">
          <a:extLst>
            <a:ext uri="{FF2B5EF4-FFF2-40B4-BE49-F238E27FC236}">
              <a16:creationId xmlns:a16="http://schemas.microsoft.com/office/drawing/2014/main" id="{38269413-B271-4069-82EE-AF8F2D809E2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01" name="TextBox 5900">
          <a:extLst>
            <a:ext uri="{FF2B5EF4-FFF2-40B4-BE49-F238E27FC236}">
              <a16:creationId xmlns:a16="http://schemas.microsoft.com/office/drawing/2014/main" id="{44CEE39B-ED71-4D04-9D76-AA860ED5BD5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02" name="TextBox 5901">
          <a:extLst>
            <a:ext uri="{FF2B5EF4-FFF2-40B4-BE49-F238E27FC236}">
              <a16:creationId xmlns:a16="http://schemas.microsoft.com/office/drawing/2014/main" id="{CA638F19-1C20-491C-B329-3B8DA1FB6F4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03" name="TextBox 5902">
          <a:extLst>
            <a:ext uri="{FF2B5EF4-FFF2-40B4-BE49-F238E27FC236}">
              <a16:creationId xmlns:a16="http://schemas.microsoft.com/office/drawing/2014/main" id="{95858BC4-AFDA-4BC7-945A-DE999F6956F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04" name="TextBox 5903">
          <a:extLst>
            <a:ext uri="{FF2B5EF4-FFF2-40B4-BE49-F238E27FC236}">
              <a16:creationId xmlns:a16="http://schemas.microsoft.com/office/drawing/2014/main" id="{8725E730-99E6-456E-866F-0C27DF52033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05" name="TextBox 5904">
          <a:extLst>
            <a:ext uri="{FF2B5EF4-FFF2-40B4-BE49-F238E27FC236}">
              <a16:creationId xmlns:a16="http://schemas.microsoft.com/office/drawing/2014/main" id="{04890640-09E5-4525-9A14-F5347DB34AF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06" name="TextBox 5905">
          <a:extLst>
            <a:ext uri="{FF2B5EF4-FFF2-40B4-BE49-F238E27FC236}">
              <a16:creationId xmlns:a16="http://schemas.microsoft.com/office/drawing/2014/main" id="{992BD227-EE38-467C-81A1-44B3195252E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07" name="TextBox 5906">
          <a:extLst>
            <a:ext uri="{FF2B5EF4-FFF2-40B4-BE49-F238E27FC236}">
              <a16:creationId xmlns:a16="http://schemas.microsoft.com/office/drawing/2014/main" id="{9FF1F948-5E76-4DA0-8C76-A66D9050598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08" name="TextBox 5907">
          <a:extLst>
            <a:ext uri="{FF2B5EF4-FFF2-40B4-BE49-F238E27FC236}">
              <a16:creationId xmlns:a16="http://schemas.microsoft.com/office/drawing/2014/main" id="{EDBB86BB-1700-4C14-BA8A-4681574C7CB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09" name="TextBox 5908">
          <a:extLst>
            <a:ext uri="{FF2B5EF4-FFF2-40B4-BE49-F238E27FC236}">
              <a16:creationId xmlns:a16="http://schemas.microsoft.com/office/drawing/2014/main" id="{C3DDCFB3-1DC1-4A9A-B99B-93FA3BEE861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10" name="TextBox 5909">
          <a:extLst>
            <a:ext uri="{FF2B5EF4-FFF2-40B4-BE49-F238E27FC236}">
              <a16:creationId xmlns:a16="http://schemas.microsoft.com/office/drawing/2014/main" id="{1CD3F4E4-6ED9-43D5-AB53-A0FB96C1CAF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11" name="TextBox 5910">
          <a:extLst>
            <a:ext uri="{FF2B5EF4-FFF2-40B4-BE49-F238E27FC236}">
              <a16:creationId xmlns:a16="http://schemas.microsoft.com/office/drawing/2014/main" id="{796F9AB0-E94B-43FD-BDB6-3B58AE07244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12" name="TextBox 5911">
          <a:extLst>
            <a:ext uri="{FF2B5EF4-FFF2-40B4-BE49-F238E27FC236}">
              <a16:creationId xmlns:a16="http://schemas.microsoft.com/office/drawing/2014/main" id="{4420AF31-FF3C-49CD-B7D6-9B2C4E5A40C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13" name="TextBox 5912">
          <a:extLst>
            <a:ext uri="{FF2B5EF4-FFF2-40B4-BE49-F238E27FC236}">
              <a16:creationId xmlns:a16="http://schemas.microsoft.com/office/drawing/2014/main" id="{E872E496-5772-40CF-8FD3-510C54D8CE3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14" name="TextBox 5913">
          <a:extLst>
            <a:ext uri="{FF2B5EF4-FFF2-40B4-BE49-F238E27FC236}">
              <a16:creationId xmlns:a16="http://schemas.microsoft.com/office/drawing/2014/main" id="{6292ABEA-7F60-4390-BED8-1093582447F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15" name="TextBox 5914">
          <a:extLst>
            <a:ext uri="{FF2B5EF4-FFF2-40B4-BE49-F238E27FC236}">
              <a16:creationId xmlns:a16="http://schemas.microsoft.com/office/drawing/2014/main" id="{D8F2F4F8-E149-4A3E-8222-24427924DD6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16" name="TextBox 5915">
          <a:extLst>
            <a:ext uri="{FF2B5EF4-FFF2-40B4-BE49-F238E27FC236}">
              <a16:creationId xmlns:a16="http://schemas.microsoft.com/office/drawing/2014/main" id="{554BEF5F-A51F-44CC-9508-1F0CD38BFCE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17" name="TextBox 5916">
          <a:extLst>
            <a:ext uri="{FF2B5EF4-FFF2-40B4-BE49-F238E27FC236}">
              <a16:creationId xmlns:a16="http://schemas.microsoft.com/office/drawing/2014/main" id="{73CB0A74-8FDA-4853-8919-B870EA1DB30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18" name="TextBox 5917">
          <a:extLst>
            <a:ext uri="{FF2B5EF4-FFF2-40B4-BE49-F238E27FC236}">
              <a16:creationId xmlns:a16="http://schemas.microsoft.com/office/drawing/2014/main" id="{01938CA1-2341-4F03-B21F-29FA03D146C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19" name="TextBox 5918">
          <a:extLst>
            <a:ext uri="{FF2B5EF4-FFF2-40B4-BE49-F238E27FC236}">
              <a16:creationId xmlns:a16="http://schemas.microsoft.com/office/drawing/2014/main" id="{0E5BD4F4-05B9-482A-A5AA-0000769AC7B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20" name="TextBox 5919">
          <a:extLst>
            <a:ext uri="{FF2B5EF4-FFF2-40B4-BE49-F238E27FC236}">
              <a16:creationId xmlns:a16="http://schemas.microsoft.com/office/drawing/2014/main" id="{D7797343-A114-41EF-A26E-46544989E26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21" name="TextBox 5920">
          <a:extLst>
            <a:ext uri="{FF2B5EF4-FFF2-40B4-BE49-F238E27FC236}">
              <a16:creationId xmlns:a16="http://schemas.microsoft.com/office/drawing/2014/main" id="{6DE38774-32FE-4A55-96CE-48F3D9E70C7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22" name="TextBox 5921">
          <a:extLst>
            <a:ext uri="{FF2B5EF4-FFF2-40B4-BE49-F238E27FC236}">
              <a16:creationId xmlns:a16="http://schemas.microsoft.com/office/drawing/2014/main" id="{8D5EAE51-C813-4D59-A106-D4424143CDC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23" name="TextBox 5922">
          <a:extLst>
            <a:ext uri="{FF2B5EF4-FFF2-40B4-BE49-F238E27FC236}">
              <a16:creationId xmlns:a16="http://schemas.microsoft.com/office/drawing/2014/main" id="{7EFED560-F4DA-4E7F-83B9-3B51A444C86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24" name="TextBox 5923">
          <a:extLst>
            <a:ext uri="{FF2B5EF4-FFF2-40B4-BE49-F238E27FC236}">
              <a16:creationId xmlns:a16="http://schemas.microsoft.com/office/drawing/2014/main" id="{BB11FEB8-091A-497C-80BB-CA6893E0DCB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25" name="TextBox 5924">
          <a:extLst>
            <a:ext uri="{FF2B5EF4-FFF2-40B4-BE49-F238E27FC236}">
              <a16:creationId xmlns:a16="http://schemas.microsoft.com/office/drawing/2014/main" id="{E957A5EA-7296-4953-AFC8-6D17F024B5B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26" name="TextBox 5925">
          <a:extLst>
            <a:ext uri="{FF2B5EF4-FFF2-40B4-BE49-F238E27FC236}">
              <a16:creationId xmlns:a16="http://schemas.microsoft.com/office/drawing/2014/main" id="{4FA2B5EB-F1A5-42A6-82B9-9EE2622A2A5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27" name="TextBox 5926">
          <a:extLst>
            <a:ext uri="{FF2B5EF4-FFF2-40B4-BE49-F238E27FC236}">
              <a16:creationId xmlns:a16="http://schemas.microsoft.com/office/drawing/2014/main" id="{2E309E25-DF86-41F2-A07C-DE4A147F72F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28" name="TextBox 5927">
          <a:extLst>
            <a:ext uri="{FF2B5EF4-FFF2-40B4-BE49-F238E27FC236}">
              <a16:creationId xmlns:a16="http://schemas.microsoft.com/office/drawing/2014/main" id="{1E084825-A876-4B7C-AD1C-5D08FC8DECD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29" name="TextBox 5928">
          <a:extLst>
            <a:ext uri="{FF2B5EF4-FFF2-40B4-BE49-F238E27FC236}">
              <a16:creationId xmlns:a16="http://schemas.microsoft.com/office/drawing/2014/main" id="{E29EFB06-462F-4F60-9DC5-30F02E4F1D9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30" name="TextBox 5929">
          <a:extLst>
            <a:ext uri="{FF2B5EF4-FFF2-40B4-BE49-F238E27FC236}">
              <a16:creationId xmlns:a16="http://schemas.microsoft.com/office/drawing/2014/main" id="{4994632E-1EAE-4151-BB83-C0BA0B409F8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31" name="TextBox 5930">
          <a:extLst>
            <a:ext uri="{FF2B5EF4-FFF2-40B4-BE49-F238E27FC236}">
              <a16:creationId xmlns:a16="http://schemas.microsoft.com/office/drawing/2014/main" id="{95C6E327-CDEF-4C3A-8A6C-D3CCF025658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32" name="TextBox 5931">
          <a:extLst>
            <a:ext uri="{FF2B5EF4-FFF2-40B4-BE49-F238E27FC236}">
              <a16:creationId xmlns:a16="http://schemas.microsoft.com/office/drawing/2014/main" id="{90923799-4685-4CBC-93A4-7D13A29DBE7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33" name="TextBox 5932">
          <a:extLst>
            <a:ext uri="{FF2B5EF4-FFF2-40B4-BE49-F238E27FC236}">
              <a16:creationId xmlns:a16="http://schemas.microsoft.com/office/drawing/2014/main" id="{E9D94017-CED4-4EC2-B147-878149C0486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34" name="TextBox 5933">
          <a:extLst>
            <a:ext uri="{FF2B5EF4-FFF2-40B4-BE49-F238E27FC236}">
              <a16:creationId xmlns:a16="http://schemas.microsoft.com/office/drawing/2014/main" id="{04C12DB5-9722-4780-82EA-205A6EB1312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35" name="TextBox 5934">
          <a:extLst>
            <a:ext uri="{FF2B5EF4-FFF2-40B4-BE49-F238E27FC236}">
              <a16:creationId xmlns:a16="http://schemas.microsoft.com/office/drawing/2014/main" id="{EBDF5333-CFDA-4DB4-84BD-221FC11A31E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36" name="TextBox 5935">
          <a:extLst>
            <a:ext uri="{FF2B5EF4-FFF2-40B4-BE49-F238E27FC236}">
              <a16:creationId xmlns:a16="http://schemas.microsoft.com/office/drawing/2014/main" id="{1924011F-4552-4CBC-83FA-17FA33E3F1C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37" name="TextBox 5936">
          <a:extLst>
            <a:ext uri="{FF2B5EF4-FFF2-40B4-BE49-F238E27FC236}">
              <a16:creationId xmlns:a16="http://schemas.microsoft.com/office/drawing/2014/main" id="{970C5B19-1013-470F-8BDE-4354C941539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38" name="TextBox 5937">
          <a:extLst>
            <a:ext uri="{FF2B5EF4-FFF2-40B4-BE49-F238E27FC236}">
              <a16:creationId xmlns:a16="http://schemas.microsoft.com/office/drawing/2014/main" id="{E884F3B5-1C35-4E2E-86A9-64DD27B6B31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39" name="TextBox 5938">
          <a:extLst>
            <a:ext uri="{FF2B5EF4-FFF2-40B4-BE49-F238E27FC236}">
              <a16:creationId xmlns:a16="http://schemas.microsoft.com/office/drawing/2014/main" id="{2A4C58D8-9D5F-4840-AAA8-F91DE88C00A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40" name="TextBox 5939">
          <a:extLst>
            <a:ext uri="{FF2B5EF4-FFF2-40B4-BE49-F238E27FC236}">
              <a16:creationId xmlns:a16="http://schemas.microsoft.com/office/drawing/2014/main" id="{5C0D8B7E-9328-4C7D-8672-0E5868A884E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41" name="TextBox 5940">
          <a:extLst>
            <a:ext uri="{FF2B5EF4-FFF2-40B4-BE49-F238E27FC236}">
              <a16:creationId xmlns:a16="http://schemas.microsoft.com/office/drawing/2014/main" id="{587722B4-FFDD-44CC-8D62-C0F00DEBD2A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42" name="TextBox 5941">
          <a:extLst>
            <a:ext uri="{FF2B5EF4-FFF2-40B4-BE49-F238E27FC236}">
              <a16:creationId xmlns:a16="http://schemas.microsoft.com/office/drawing/2014/main" id="{720521A5-BE23-4C82-8F87-30778096321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43" name="TextBox 5942">
          <a:extLst>
            <a:ext uri="{FF2B5EF4-FFF2-40B4-BE49-F238E27FC236}">
              <a16:creationId xmlns:a16="http://schemas.microsoft.com/office/drawing/2014/main" id="{44F67D02-FEEC-4FF6-94CB-8863F9979FA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44" name="TextBox 5943">
          <a:extLst>
            <a:ext uri="{FF2B5EF4-FFF2-40B4-BE49-F238E27FC236}">
              <a16:creationId xmlns:a16="http://schemas.microsoft.com/office/drawing/2014/main" id="{5DDB9F90-D298-4F44-95CA-FFE6E2A0AFB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45" name="TextBox 5944">
          <a:extLst>
            <a:ext uri="{FF2B5EF4-FFF2-40B4-BE49-F238E27FC236}">
              <a16:creationId xmlns:a16="http://schemas.microsoft.com/office/drawing/2014/main" id="{A7C2DC3E-6A32-4104-BF4B-7768F039ABB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46" name="TextBox 5945">
          <a:extLst>
            <a:ext uri="{FF2B5EF4-FFF2-40B4-BE49-F238E27FC236}">
              <a16:creationId xmlns:a16="http://schemas.microsoft.com/office/drawing/2014/main" id="{CBCB6FBC-52C5-4A71-9CFE-A8E9E574E33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47" name="TextBox 5946">
          <a:extLst>
            <a:ext uri="{FF2B5EF4-FFF2-40B4-BE49-F238E27FC236}">
              <a16:creationId xmlns:a16="http://schemas.microsoft.com/office/drawing/2014/main" id="{A6F41D7B-F1BA-4DB1-9574-5C8733C3A76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48" name="TextBox 5947">
          <a:extLst>
            <a:ext uri="{FF2B5EF4-FFF2-40B4-BE49-F238E27FC236}">
              <a16:creationId xmlns:a16="http://schemas.microsoft.com/office/drawing/2014/main" id="{77E3E699-8DFC-4A20-9422-033F531214B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49" name="TextBox 5948">
          <a:extLst>
            <a:ext uri="{FF2B5EF4-FFF2-40B4-BE49-F238E27FC236}">
              <a16:creationId xmlns:a16="http://schemas.microsoft.com/office/drawing/2014/main" id="{7FC546F2-C686-4EB6-8D83-6B57EB8AA9E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50" name="TextBox 5949">
          <a:extLst>
            <a:ext uri="{FF2B5EF4-FFF2-40B4-BE49-F238E27FC236}">
              <a16:creationId xmlns:a16="http://schemas.microsoft.com/office/drawing/2014/main" id="{AF3A334F-68B8-4F44-B08D-7F2A210E559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51" name="TextBox 5950">
          <a:extLst>
            <a:ext uri="{FF2B5EF4-FFF2-40B4-BE49-F238E27FC236}">
              <a16:creationId xmlns:a16="http://schemas.microsoft.com/office/drawing/2014/main" id="{087B64A6-AC85-42D6-B2C5-E0534C238C9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52" name="TextBox 5951">
          <a:extLst>
            <a:ext uri="{FF2B5EF4-FFF2-40B4-BE49-F238E27FC236}">
              <a16:creationId xmlns:a16="http://schemas.microsoft.com/office/drawing/2014/main" id="{DA2B493A-5003-4D1F-AB35-E055B092DD7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53" name="TextBox 5952">
          <a:extLst>
            <a:ext uri="{FF2B5EF4-FFF2-40B4-BE49-F238E27FC236}">
              <a16:creationId xmlns:a16="http://schemas.microsoft.com/office/drawing/2014/main" id="{2187E2EB-AA1F-4D76-A581-4D003560F76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54" name="TextBox 5953">
          <a:extLst>
            <a:ext uri="{FF2B5EF4-FFF2-40B4-BE49-F238E27FC236}">
              <a16:creationId xmlns:a16="http://schemas.microsoft.com/office/drawing/2014/main" id="{5CE27709-65AC-45CF-B907-24B7B4935ED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55" name="TextBox 5954">
          <a:extLst>
            <a:ext uri="{FF2B5EF4-FFF2-40B4-BE49-F238E27FC236}">
              <a16:creationId xmlns:a16="http://schemas.microsoft.com/office/drawing/2014/main" id="{45014F34-974D-4783-A9E0-BFBDC8805E1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56" name="TextBox 5955">
          <a:extLst>
            <a:ext uri="{FF2B5EF4-FFF2-40B4-BE49-F238E27FC236}">
              <a16:creationId xmlns:a16="http://schemas.microsoft.com/office/drawing/2014/main" id="{17F72421-8B63-48E2-9FD4-2C0AAC1F013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57" name="TextBox 5956">
          <a:extLst>
            <a:ext uri="{FF2B5EF4-FFF2-40B4-BE49-F238E27FC236}">
              <a16:creationId xmlns:a16="http://schemas.microsoft.com/office/drawing/2014/main" id="{6B740492-16B3-4691-9E8C-864F589DB08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58" name="TextBox 5957">
          <a:extLst>
            <a:ext uri="{FF2B5EF4-FFF2-40B4-BE49-F238E27FC236}">
              <a16:creationId xmlns:a16="http://schemas.microsoft.com/office/drawing/2014/main" id="{BFB6E7DC-2268-4942-AEC3-736E0C02A83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59" name="TextBox 5958">
          <a:extLst>
            <a:ext uri="{FF2B5EF4-FFF2-40B4-BE49-F238E27FC236}">
              <a16:creationId xmlns:a16="http://schemas.microsoft.com/office/drawing/2014/main" id="{32DA6324-D172-46C9-A850-D6BC519E2E4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60" name="TextBox 5959">
          <a:extLst>
            <a:ext uri="{FF2B5EF4-FFF2-40B4-BE49-F238E27FC236}">
              <a16:creationId xmlns:a16="http://schemas.microsoft.com/office/drawing/2014/main" id="{4D49170C-8C88-4D86-80AA-59093E1EB40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61" name="TextBox 5960">
          <a:extLst>
            <a:ext uri="{FF2B5EF4-FFF2-40B4-BE49-F238E27FC236}">
              <a16:creationId xmlns:a16="http://schemas.microsoft.com/office/drawing/2014/main" id="{29EBA225-81E0-4069-8BF1-45E66E66895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62" name="TextBox 5961">
          <a:extLst>
            <a:ext uri="{FF2B5EF4-FFF2-40B4-BE49-F238E27FC236}">
              <a16:creationId xmlns:a16="http://schemas.microsoft.com/office/drawing/2014/main" id="{5D76B263-5C5A-483C-B58F-BFA980BB1C2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63" name="TextBox 5962">
          <a:extLst>
            <a:ext uri="{FF2B5EF4-FFF2-40B4-BE49-F238E27FC236}">
              <a16:creationId xmlns:a16="http://schemas.microsoft.com/office/drawing/2014/main" id="{4B824454-29D4-407C-9ED7-BCD4285A08D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64" name="TextBox 5963">
          <a:extLst>
            <a:ext uri="{FF2B5EF4-FFF2-40B4-BE49-F238E27FC236}">
              <a16:creationId xmlns:a16="http://schemas.microsoft.com/office/drawing/2014/main" id="{7FBE1715-3AD0-45C5-BEA7-FC5756CA926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65" name="TextBox 5964">
          <a:extLst>
            <a:ext uri="{FF2B5EF4-FFF2-40B4-BE49-F238E27FC236}">
              <a16:creationId xmlns:a16="http://schemas.microsoft.com/office/drawing/2014/main" id="{2833DB11-B137-470D-86EE-F17FB2ACFE0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66" name="TextBox 5965">
          <a:extLst>
            <a:ext uri="{FF2B5EF4-FFF2-40B4-BE49-F238E27FC236}">
              <a16:creationId xmlns:a16="http://schemas.microsoft.com/office/drawing/2014/main" id="{DFCC0E80-42D6-4F8B-AC88-6E6EAEDF6DE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67" name="TextBox 5966">
          <a:extLst>
            <a:ext uri="{FF2B5EF4-FFF2-40B4-BE49-F238E27FC236}">
              <a16:creationId xmlns:a16="http://schemas.microsoft.com/office/drawing/2014/main" id="{A46E7525-C08A-4415-925B-E46372D1D2D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68" name="TextBox 5967">
          <a:extLst>
            <a:ext uri="{FF2B5EF4-FFF2-40B4-BE49-F238E27FC236}">
              <a16:creationId xmlns:a16="http://schemas.microsoft.com/office/drawing/2014/main" id="{6CE23DE6-EE3B-43B9-92A8-18F718A2151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69" name="TextBox 5968">
          <a:extLst>
            <a:ext uri="{FF2B5EF4-FFF2-40B4-BE49-F238E27FC236}">
              <a16:creationId xmlns:a16="http://schemas.microsoft.com/office/drawing/2014/main" id="{F6569232-A8B7-47E0-A599-E242BC8F67B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70" name="TextBox 5969">
          <a:extLst>
            <a:ext uri="{FF2B5EF4-FFF2-40B4-BE49-F238E27FC236}">
              <a16:creationId xmlns:a16="http://schemas.microsoft.com/office/drawing/2014/main" id="{C3135245-75BB-4A46-9B8B-B6CED7961B2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71" name="TextBox 5970">
          <a:extLst>
            <a:ext uri="{FF2B5EF4-FFF2-40B4-BE49-F238E27FC236}">
              <a16:creationId xmlns:a16="http://schemas.microsoft.com/office/drawing/2014/main" id="{7B752C58-4571-44EB-A88A-6C1D9CA57C9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72" name="TextBox 5971">
          <a:extLst>
            <a:ext uri="{FF2B5EF4-FFF2-40B4-BE49-F238E27FC236}">
              <a16:creationId xmlns:a16="http://schemas.microsoft.com/office/drawing/2014/main" id="{9D0053B4-F7F6-49B7-A8AF-06A2E7735D7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73" name="TextBox 5972">
          <a:extLst>
            <a:ext uri="{FF2B5EF4-FFF2-40B4-BE49-F238E27FC236}">
              <a16:creationId xmlns:a16="http://schemas.microsoft.com/office/drawing/2014/main" id="{588CCADF-D10D-4D89-AA09-E776101EE77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74" name="TextBox 5973">
          <a:extLst>
            <a:ext uri="{FF2B5EF4-FFF2-40B4-BE49-F238E27FC236}">
              <a16:creationId xmlns:a16="http://schemas.microsoft.com/office/drawing/2014/main" id="{A6ACB58E-3F8F-46A0-973F-E4323B18EB5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75" name="TextBox 5974">
          <a:extLst>
            <a:ext uri="{FF2B5EF4-FFF2-40B4-BE49-F238E27FC236}">
              <a16:creationId xmlns:a16="http://schemas.microsoft.com/office/drawing/2014/main" id="{9136C6FF-C70C-4E74-8579-0490DDE0A44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76" name="TextBox 5975">
          <a:extLst>
            <a:ext uri="{FF2B5EF4-FFF2-40B4-BE49-F238E27FC236}">
              <a16:creationId xmlns:a16="http://schemas.microsoft.com/office/drawing/2014/main" id="{7FB4A134-7805-4289-8957-E0CCE5F0DE4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77" name="TextBox 5976">
          <a:extLst>
            <a:ext uri="{FF2B5EF4-FFF2-40B4-BE49-F238E27FC236}">
              <a16:creationId xmlns:a16="http://schemas.microsoft.com/office/drawing/2014/main" id="{826F544B-C23A-4A44-B9DC-EEDC37AE047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78" name="TextBox 5977">
          <a:extLst>
            <a:ext uri="{FF2B5EF4-FFF2-40B4-BE49-F238E27FC236}">
              <a16:creationId xmlns:a16="http://schemas.microsoft.com/office/drawing/2014/main" id="{AF5ED915-9021-48FC-B653-9B5D065D630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79" name="TextBox 5978">
          <a:extLst>
            <a:ext uri="{FF2B5EF4-FFF2-40B4-BE49-F238E27FC236}">
              <a16:creationId xmlns:a16="http://schemas.microsoft.com/office/drawing/2014/main" id="{D858794D-C5B3-4319-AF9B-FB40F54EDC8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80" name="TextBox 5979">
          <a:extLst>
            <a:ext uri="{FF2B5EF4-FFF2-40B4-BE49-F238E27FC236}">
              <a16:creationId xmlns:a16="http://schemas.microsoft.com/office/drawing/2014/main" id="{18808927-FC4F-48E4-ACD0-C802C1244F5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81" name="TextBox 5980">
          <a:extLst>
            <a:ext uri="{FF2B5EF4-FFF2-40B4-BE49-F238E27FC236}">
              <a16:creationId xmlns:a16="http://schemas.microsoft.com/office/drawing/2014/main" id="{8D82B493-3981-43CA-8FD5-A8F21CDE45D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82" name="TextBox 5981">
          <a:extLst>
            <a:ext uri="{FF2B5EF4-FFF2-40B4-BE49-F238E27FC236}">
              <a16:creationId xmlns:a16="http://schemas.microsoft.com/office/drawing/2014/main" id="{6D136B02-FFD5-4C99-881A-A8A8940CB98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83" name="TextBox 5982">
          <a:extLst>
            <a:ext uri="{FF2B5EF4-FFF2-40B4-BE49-F238E27FC236}">
              <a16:creationId xmlns:a16="http://schemas.microsoft.com/office/drawing/2014/main" id="{E8F2930D-5106-4253-B0BE-CA482DD39A8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84" name="TextBox 5983">
          <a:extLst>
            <a:ext uri="{FF2B5EF4-FFF2-40B4-BE49-F238E27FC236}">
              <a16:creationId xmlns:a16="http://schemas.microsoft.com/office/drawing/2014/main" id="{21170BC6-5C27-4732-B088-BA81A8D8321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85" name="TextBox 5984">
          <a:extLst>
            <a:ext uri="{FF2B5EF4-FFF2-40B4-BE49-F238E27FC236}">
              <a16:creationId xmlns:a16="http://schemas.microsoft.com/office/drawing/2014/main" id="{95FDD62F-C55D-4BEF-A8DC-DC9AD064947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86" name="TextBox 5985">
          <a:extLst>
            <a:ext uri="{FF2B5EF4-FFF2-40B4-BE49-F238E27FC236}">
              <a16:creationId xmlns:a16="http://schemas.microsoft.com/office/drawing/2014/main" id="{43A3A17A-5870-4999-92EA-B839A311F30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87" name="TextBox 5986">
          <a:extLst>
            <a:ext uri="{FF2B5EF4-FFF2-40B4-BE49-F238E27FC236}">
              <a16:creationId xmlns:a16="http://schemas.microsoft.com/office/drawing/2014/main" id="{8A705C55-559A-42DE-A4B0-F9E26F602D7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88" name="TextBox 5987">
          <a:extLst>
            <a:ext uri="{FF2B5EF4-FFF2-40B4-BE49-F238E27FC236}">
              <a16:creationId xmlns:a16="http://schemas.microsoft.com/office/drawing/2014/main" id="{B01FFA59-3E38-499B-BD92-B1016A734DC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89" name="TextBox 5988">
          <a:extLst>
            <a:ext uri="{FF2B5EF4-FFF2-40B4-BE49-F238E27FC236}">
              <a16:creationId xmlns:a16="http://schemas.microsoft.com/office/drawing/2014/main" id="{CA2F5E2B-9D90-4564-95F7-0D59C52F8EC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90" name="TextBox 5989">
          <a:extLst>
            <a:ext uri="{FF2B5EF4-FFF2-40B4-BE49-F238E27FC236}">
              <a16:creationId xmlns:a16="http://schemas.microsoft.com/office/drawing/2014/main" id="{B8C3DC65-DCB5-496F-AFDA-E664A0DD60A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91" name="TextBox 5990">
          <a:extLst>
            <a:ext uri="{FF2B5EF4-FFF2-40B4-BE49-F238E27FC236}">
              <a16:creationId xmlns:a16="http://schemas.microsoft.com/office/drawing/2014/main" id="{C87CCCD0-A033-4CCF-A0E7-CEBBD95A6E2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92" name="TextBox 5991">
          <a:extLst>
            <a:ext uri="{FF2B5EF4-FFF2-40B4-BE49-F238E27FC236}">
              <a16:creationId xmlns:a16="http://schemas.microsoft.com/office/drawing/2014/main" id="{E674DE41-F036-4357-9CA0-751BED9FC27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93" name="TextBox 5992">
          <a:extLst>
            <a:ext uri="{FF2B5EF4-FFF2-40B4-BE49-F238E27FC236}">
              <a16:creationId xmlns:a16="http://schemas.microsoft.com/office/drawing/2014/main" id="{64C6C0AA-F3A8-4D3C-B520-C29081A3114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94" name="TextBox 5993">
          <a:extLst>
            <a:ext uri="{FF2B5EF4-FFF2-40B4-BE49-F238E27FC236}">
              <a16:creationId xmlns:a16="http://schemas.microsoft.com/office/drawing/2014/main" id="{C4F22441-DC48-4439-8B7C-5F90BFB5F63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95" name="TextBox 5994">
          <a:extLst>
            <a:ext uri="{FF2B5EF4-FFF2-40B4-BE49-F238E27FC236}">
              <a16:creationId xmlns:a16="http://schemas.microsoft.com/office/drawing/2014/main" id="{E5A2FA36-0A34-43D3-B534-FDE30A19C95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96" name="TextBox 5995">
          <a:extLst>
            <a:ext uri="{FF2B5EF4-FFF2-40B4-BE49-F238E27FC236}">
              <a16:creationId xmlns:a16="http://schemas.microsoft.com/office/drawing/2014/main" id="{4A62C0E2-9E6A-44CB-B585-7AC4F391205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97" name="TextBox 5996">
          <a:extLst>
            <a:ext uri="{FF2B5EF4-FFF2-40B4-BE49-F238E27FC236}">
              <a16:creationId xmlns:a16="http://schemas.microsoft.com/office/drawing/2014/main" id="{9038A134-3F81-4415-B0F6-03157740B91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98" name="TextBox 5997">
          <a:extLst>
            <a:ext uri="{FF2B5EF4-FFF2-40B4-BE49-F238E27FC236}">
              <a16:creationId xmlns:a16="http://schemas.microsoft.com/office/drawing/2014/main" id="{1AB5CAF3-21B0-4874-B6C1-00E6DB070B8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5999" name="TextBox 5998">
          <a:extLst>
            <a:ext uri="{FF2B5EF4-FFF2-40B4-BE49-F238E27FC236}">
              <a16:creationId xmlns:a16="http://schemas.microsoft.com/office/drawing/2014/main" id="{FE023009-91F1-4C05-B80A-EA01F145431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00" name="TextBox 5999">
          <a:extLst>
            <a:ext uri="{FF2B5EF4-FFF2-40B4-BE49-F238E27FC236}">
              <a16:creationId xmlns:a16="http://schemas.microsoft.com/office/drawing/2014/main" id="{286A23FD-7B42-402C-9B41-D023A7337E1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01" name="TextBox 6000">
          <a:extLst>
            <a:ext uri="{FF2B5EF4-FFF2-40B4-BE49-F238E27FC236}">
              <a16:creationId xmlns:a16="http://schemas.microsoft.com/office/drawing/2014/main" id="{664EA94A-BC6B-42EC-9766-596D0900163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02" name="TextBox 6001">
          <a:extLst>
            <a:ext uri="{FF2B5EF4-FFF2-40B4-BE49-F238E27FC236}">
              <a16:creationId xmlns:a16="http://schemas.microsoft.com/office/drawing/2014/main" id="{64B82756-D055-44EF-8CC9-8AD9F8F7954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03" name="TextBox 6002">
          <a:extLst>
            <a:ext uri="{FF2B5EF4-FFF2-40B4-BE49-F238E27FC236}">
              <a16:creationId xmlns:a16="http://schemas.microsoft.com/office/drawing/2014/main" id="{6E4EFA08-AF10-404C-B8A8-F6E6C838C42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04" name="TextBox 6003">
          <a:extLst>
            <a:ext uri="{FF2B5EF4-FFF2-40B4-BE49-F238E27FC236}">
              <a16:creationId xmlns:a16="http://schemas.microsoft.com/office/drawing/2014/main" id="{E0D2E5C0-2C20-437A-9C93-17F0391B33C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05" name="TextBox 6004">
          <a:extLst>
            <a:ext uri="{FF2B5EF4-FFF2-40B4-BE49-F238E27FC236}">
              <a16:creationId xmlns:a16="http://schemas.microsoft.com/office/drawing/2014/main" id="{2A3829A7-352F-4599-A7A1-FA0BE84D319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06" name="TextBox 6005">
          <a:extLst>
            <a:ext uri="{FF2B5EF4-FFF2-40B4-BE49-F238E27FC236}">
              <a16:creationId xmlns:a16="http://schemas.microsoft.com/office/drawing/2014/main" id="{192DACFF-011A-4267-9F2F-73163560AAD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07" name="TextBox 6006">
          <a:extLst>
            <a:ext uri="{FF2B5EF4-FFF2-40B4-BE49-F238E27FC236}">
              <a16:creationId xmlns:a16="http://schemas.microsoft.com/office/drawing/2014/main" id="{66F191A4-F176-496F-B1CA-AAA0135E11B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08" name="TextBox 6007">
          <a:extLst>
            <a:ext uri="{FF2B5EF4-FFF2-40B4-BE49-F238E27FC236}">
              <a16:creationId xmlns:a16="http://schemas.microsoft.com/office/drawing/2014/main" id="{97902504-237C-4902-A0F1-6584CF2F4BC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09" name="TextBox 6008">
          <a:extLst>
            <a:ext uri="{FF2B5EF4-FFF2-40B4-BE49-F238E27FC236}">
              <a16:creationId xmlns:a16="http://schemas.microsoft.com/office/drawing/2014/main" id="{C5ADA604-3579-43E2-B277-8C902D77270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10" name="TextBox 6009">
          <a:extLst>
            <a:ext uri="{FF2B5EF4-FFF2-40B4-BE49-F238E27FC236}">
              <a16:creationId xmlns:a16="http://schemas.microsoft.com/office/drawing/2014/main" id="{23AD464F-0B04-4EAE-8AD4-F7684D06F27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11" name="TextBox 6010">
          <a:extLst>
            <a:ext uri="{FF2B5EF4-FFF2-40B4-BE49-F238E27FC236}">
              <a16:creationId xmlns:a16="http://schemas.microsoft.com/office/drawing/2014/main" id="{2C01A0D1-C0A6-4B26-B2ED-983029EC9D2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12" name="TextBox 6011">
          <a:extLst>
            <a:ext uri="{FF2B5EF4-FFF2-40B4-BE49-F238E27FC236}">
              <a16:creationId xmlns:a16="http://schemas.microsoft.com/office/drawing/2014/main" id="{E2179251-2076-4989-BDAC-1F51BCCE1D3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13" name="TextBox 6012">
          <a:extLst>
            <a:ext uri="{FF2B5EF4-FFF2-40B4-BE49-F238E27FC236}">
              <a16:creationId xmlns:a16="http://schemas.microsoft.com/office/drawing/2014/main" id="{3F248608-7FA4-42AD-B3DE-1A9C86B3BBA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14" name="TextBox 6013">
          <a:extLst>
            <a:ext uri="{FF2B5EF4-FFF2-40B4-BE49-F238E27FC236}">
              <a16:creationId xmlns:a16="http://schemas.microsoft.com/office/drawing/2014/main" id="{F300DF73-725A-42FB-98D3-43D70DBAF90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15" name="TextBox 6014">
          <a:extLst>
            <a:ext uri="{FF2B5EF4-FFF2-40B4-BE49-F238E27FC236}">
              <a16:creationId xmlns:a16="http://schemas.microsoft.com/office/drawing/2014/main" id="{2D3D0E69-71B2-4287-821A-BCCB994FBFD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16" name="TextBox 6015">
          <a:extLst>
            <a:ext uri="{FF2B5EF4-FFF2-40B4-BE49-F238E27FC236}">
              <a16:creationId xmlns:a16="http://schemas.microsoft.com/office/drawing/2014/main" id="{EFC5C6F5-FEE5-43CE-ABF9-3295B95DE8F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17" name="TextBox 6016">
          <a:extLst>
            <a:ext uri="{FF2B5EF4-FFF2-40B4-BE49-F238E27FC236}">
              <a16:creationId xmlns:a16="http://schemas.microsoft.com/office/drawing/2014/main" id="{EF52B748-1664-41F1-A73D-BC62103202F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18" name="TextBox 6017">
          <a:extLst>
            <a:ext uri="{FF2B5EF4-FFF2-40B4-BE49-F238E27FC236}">
              <a16:creationId xmlns:a16="http://schemas.microsoft.com/office/drawing/2014/main" id="{64D0D8E8-6E82-4CE4-BD85-32C8CA1F13D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19" name="TextBox 6018">
          <a:extLst>
            <a:ext uri="{FF2B5EF4-FFF2-40B4-BE49-F238E27FC236}">
              <a16:creationId xmlns:a16="http://schemas.microsoft.com/office/drawing/2014/main" id="{E050960E-AE65-4A12-945E-F2CCD0089CA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20" name="TextBox 6019">
          <a:extLst>
            <a:ext uri="{FF2B5EF4-FFF2-40B4-BE49-F238E27FC236}">
              <a16:creationId xmlns:a16="http://schemas.microsoft.com/office/drawing/2014/main" id="{BE681B1D-7319-4C42-AEE0-B43C7AA0E03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21" name="TextBox 6020">
          <a:extLst>
            <a:ext uri="{FF2B5EF4-FFF2-40B4-BE49-F238E27FC236}">
              <a16:creationId xmlns:a16="http://schemas.microsoft.com/office/drawing/2014/main" id="{BCC6381F-E472-4212-AC45-5CDEBF551CC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22" name="TextBox 6021">
          <a:extLst>
            <a:ext uri="{FF2B5EF4-FFF2-40B4-BE49-F238E27FC236}">
              <a16:creationId xmlns:a16="http://schemas.microsoft.com/office/drawing/2014/main" id="{666B46B5-2252-4B31-A9E2-ECE047DD63E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23" name="TextBox 6022">
          <a:extLst>
            <a:ext uri="{FF2B5EF4-FFF2-40B4-BE49-F238E27FC236}">
              <a16:creationId xmlns:a16="http://schemas.microsoft.com/office/drawing/2014/main" id="{A00C5B3F-78C1-4ECF-BE9B-C8392746C62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24" name="TextBox 6023">
          <a:extLst>
            <a:ext uri="{FF2B5EF4-FFF2-40B4-BE49-F238E27FC236}">
              <a16:creationId xmlns:a16="http://schemas.microsoft.com/office/drawing/2014/main" id="{FE6966A5-B78C-4879-948F-8600AFF9D83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25" name="TextBox 6024">
          <a:extLst>
            <a:ext uri="{FF2B5EF4-FFF2-40B4-BE49-F238E27FC236}">
              <a16:creationId xmlns:a16="http://schemas.microsoft.com/office/drawing/2014/main" id="{313B4C3E-46AE-46C7-931F-840FE966932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26" name="TextBox 6025">
          <a:extLst>
            <a:ext uri="{FF2B5EF4-FFF2-40B4-BE49-F238E27FC236}">
              <a16:creationId xmlns:a16="http://schemas.microsoft.com/office/drawing/2014/main" id="{526F2C95-7981-4817-849A-9A10F67BF2A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27" name="TextBox 6026">
          <a:extLst>
            <a:ext uri="{FF2B5EF4-FFF2-40B4-BE49-F238E27FC236}">
              <a16:creationId xmlns:a16="http://schemas.microsoft.com/office/drawing/2014/main" id="{385DD436-86AF-46F6-BFF1-9CCCF9F1B84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28" name="TextBox 6027">
          <a:extLst>
            <a:ext uri="{FF2B5EF4-FFF2-40B4-BE49-F238E27FC236}">
              <a16:creationId xmlns:a16="http://schemas.microsoft.com/office/drawing/2014/main" id="{B9D362FE-47FB-4543-947A-96DE2E79F84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29" name="TextBox 6028">
          <a:extLst>
            <a:ext uri="{FF2B5EF4-FFF2-40B4-BE49-F238E27FC236}">
              <a16:creationId xmlns:a16="http://schemas.microsoft.com/office/drawing/2014/main" id="{74FA474F-5E44-4A94-975B-2EDDD4C8F7F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30" name="TextBox 6029">
          <a:extLst>
            <a:ext uri="{FF2B5EF4-FFF2-40B4-BE49-F238E27FC236}">
              <a16:creationId xmlns:a16="http://schemas.microsoft.com/office/drawing/2014/main" id="{27ABF16E-A285-47D3-8CA4-648E2010BBD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31" name="TextBox 6030">
          <a:extLst>
            <a:ext uri="{FF2B5EF4-FFF2-40B4-BE49-F238E27FC236}">
              <a16:creationId xmlns:a16="http://schemas.microsoft.com/office/drawing/2014/main" id="{BC779A26-9B37-4804-AF45-30D32C0CC8E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32" name="TextBox 6031">
          <a:extLst>
            <a:ext uri="{FF2B5EF4-FFF2-40B4-BE49-F238E27FC236}">
              <a16:creationId xmlns:a16="http://schemas.microsoft.com/office/drawing/2014/main" id="{2A2ACE47-3B60-46A1-8B30-BDE64088936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33" name="TextBox 6032">
          <a:extLst>
            <a:ext uri="{FF2B5EF4-FFF2-40B4-BE49-F238E27FC236}">
              <a16:creationId xmlns:a16="http://schemas.microsoft.com/office/drawing/2014/main" id="{A8F879F0-0ED6-4E53-BAE0-8009002C73C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34" name="TextBox 6033">
          <a:extLst>
            <a:ext uri="{FF2B5EF4-FFF2-40B4-BE49-F238E27FC236}">
              <a16:creationId xmlns:a16="http://schemas.microsoft.com/office/drawing/2014/main" id="{5E557747-8D8B-4455-8D61-0C025A41160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35" name="TextBox 6034">
          <a:extLst>
            <a:ext uri="{FF2B5EF4-FFF2-40B4-BE49-F238E27FC236}">
              <a16:creationId xmlns:a16="http://schemas.microsoft.com/office/drawing/2014/main" id="{476EB43E-6666-4FD0-B061-2C82E77E6E0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36" name="TextBox 6035">
          <a:extLst>
            <a:ext uri="{FF2B5EF4-FFF2-40B4-BE49-F238E27FC236}">
              <a16:creationId xmlns:a16="http://schemas.microsoft.com/office/drawing/2014/main" id="{71B2CFA8-C42E-4806-9AFE-3188CCEF0AD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37" name="TextBox 6036">
          <a:extLst>
            <a:ext uri="{FF2B5EF4-FFF2-40B4-BE49-F238E27FC236}">
              <a16:creationId xmlns:a16="http://schemas.microsoft.com/office/drawing/2014/main" id="{8865ED40-3F09-4312-BA9E-FAE20BECB81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38" name="TextBox 6037">
          <a:extLst>
            <a:ext uri="{FF2B5EF4-FFF2-40B4-BE49-F238E27FC236}">
              <a16:creationId xmlns:a16="http://schemas.microsoft.com/office/drawing/2014/main" id="{9133F083-086C-4208-851C-360103F7508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39" name="TextBox 6038">
          <a:extLst>
            <a:ext uri="{FF2B5EF4-FFF2-40B4-BE49-F238E27FC236}">
              <a16:creationId xmlns:a16="http://schemas.microsoft.com/office/drawing/2014/main" id="{9F50535A-9152-400B-8F6D-48DD7E1C389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40" name="TextBox 6039">
          <a:extLst>
            <a:ext uri="{FF2B5EF4-FFF2-40B4-BE49-F238E27FC236}">
              <a16:creationId xmlns:a16="http://schemas.microsoft.com/office/drawing/2014/main" id="{2CB55609-7637-44DB-9658-F47A8BCD7CB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41" name="TextBox 6040">
          <a:extLst>
            <a:ext uri="{FF2B5EF4-FFF2-40B4-BE49-F238E27FC236}">
              <a16:creationId xmlns:a16="http://schemas.microsoft.com/office/drawing/2014/main" id="{BE3E162C-39B7-4217-961D-7F535DB10CD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42" name="TextBox 6041">
          <a:extLst>
            <a:ext uri="{FF2B5EF4-FFF2-40B4-BE49-F238E27FC236}">
              <a16:creationId xmlns:a16="http://schemas.microsoft.com/office/drawing/2014/main" id="{FA3B7EDC-CD36-44F5-B7AE-37431DDB136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43" name="TextBox 6042">
          <a:extLst>
            <a:ext uri="{FF2B5EF4-FFF2-40B4-BE49-F238E27FC236}">
              <a16:creationId xmlns:a16="http://schemas.microsoft.com/office/drawing/2014/main" id="{115A0CF6-CA43-4B66-94CE-3D256212E7D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44" name="TextBox 6043">
          <a:extLst>
            <a:ext uri="{FF2B5EF4-FFF2-40B4-BE49-F238E27FC236}">
              <a16:creationId xmlns:a16="http://schemas.microsoft.com/office/drawing/2014/main" id="{467F75D5-724B-4E55-843A-8406E04D833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45" name="TextBox 6044">
          <a:extLst>
            <a:ext uri="{FF2B5EF4-FFF2-40B4-BE49-F238E27FC236}">
              <a16:creationId xmlns:a16="http://schemas.microsoft.com/office/drawing/2014/main" id="{CD3C03EE-62E6-47D7-A184-5E71778FDDA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46" name="TextBox 6045">
          <a:extLst>
            <a:ext uri="{FF2B5EF4-FFF2-40B4-BE49-F238E27FC236}">
              <a16:creationId xmlns:a16="http://schemas.microsoft.com/office/drawing/2014/main" id="{0EE12BB1-C775-4EBD-AF9F-A20A0814B11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47" name="TextBox 6046">
          <a:extLst>
            <a:ext uri="{FF2B5EF4-FFF2-40B4-BE49-F238E27FC236}">
              <a16:creationId xmlns:a16="http://schemas.microsoft.com/office/drawing/2014/main" id="{ADD45A96-A552-4082-91FF-BF46E455904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48" name="TextBox 6047">
          <a:extLst>
            <a:ext uri="{FF2B5EF4-FFF2-40B4-BE49-F238E27FC236}">
              <a16:creationId xmlns:a16="http://schemas.microsoft.com/office/drawing/2014/main" id="{4190259F-AB1C-4665-ACB3-03ED2B089BE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49" name="TextBox 6048">
          <a:extLst>
            <a:ext uri="{FF2B5EF4-FFF2-40B4-BE49-F238E27FC236}">
              <a16:creationId xmlns:a16="http://schemas.microsoft.com/office/drawing/2014/main" id="{138663C5-6165-4416-B8DC-01FD3BC01E7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50" name="TextBox 6049">
          <a:extLst>
            <a:ext uri="{FF2B5EF4-FFF2-40B4-BE49-F238E27FC236}">
              <a16:creationId xmlns:a16="http://schemas.microsoft.com/office/drawing/2014/main" id="{36322383-BB37-4EFE-9210-C8B0CAD3559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51" name="TextBox 6050">
          <a:extLst>
            <a:ext uri="{FF2B5EF4-FFF2-40B4-BE49-F238E27FC236}">
              <a16:creationId xmlns:a16="http://schemas.microsoft.com/office/drawing/2014/main" id="{BBD91B67-9F06-4E0E-8338-52952801E3F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52" name="TextBox 6051">
          <a:extLst>
            <a:ext uri="{FF2B5EF4-FFF2-40B4-BE49-F238E27FC236}">
              <a16:creationId xmlns:a16="http://schemas.microsoft.com/office/drawing/2014/main" id="{BBE29E9B-5976-4BDE-89F8-474531E3ACE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53" name="TextBox 6052">
          <a:extLst>
            <a:ext uri="{FF2B5EF4-FFF2-40B4-BE49-F238E27FC236}">
              <a16:creationId xmlns:a16="http://schemas.microsoft.com/office/drawing/2014/main" id="{C62A98DC-3CFF-4188-B11D-DA4A5F1375E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54" name="TextBox 6053">
          <a:extLst>
            <a:ext uri="{FF2B5EF4-FFF2-40B4-BE49-F238E27FC236}">
              <a16:creationId xmlns:a16="http://schemas.microsoft.com/office/drawing/2014/main" id="{157AF28A-DE46-420D-A2C0-982548056F1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55" name="TextBox 6054">
          <a:extLst>
            <a:ext uri="{FF2B5EF4-FFF2-40B4-BE49-F238E27FC236}">
              <a16:creationId xmlns:a16="http://schemas.microsoft.com/office/drawing/2014/main" id="{BD157E87-4753-42E0-B6FE-985FFB31015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56" name="TextBox 6055">
          <a:extLst>
            <a:ext uri="{FF2B5EF4-FFF2-40B4-BE49-F238E27FC236}">
              <a16:creationId xmlns:a16="http://schemas.microsoft.com/office/drawing/2014/main" id="{780752EA-F4B9-400A-AFC7-DA401049167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57" name="TextBox 6056">
          <a:extLst>
            <a:ext uri="{FF2B5EF4-FFF2-40B4-BE49-F238E27FC236}">
              <a16:creationId xmlns:a16="http://schemas.microsoft.com/office/drawing/2014/main" id="{291BBACA-7BF6-4BDA-AB07-69D687643F7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58" name="TextBox 6057">
          <a:extLst>
            <a:ext uri="{FF2B5EF4-FFF2-40B4-BE49-F238E27FC236}">
              <a16:creationId xmlns:a16="http://schemas.microsoft.com/office/drawing/2014/main" id="{D530023B-B973-4917-88D7-09AE96B6CDE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59" name="TextBox 6058">
          <a:extLst>
            <a:ext uri="{FF2B5EF4-FFF2-40B4-BE49-F238E27FC236}">
              <a16:creationId xmlns:a16="http://schemas.microsoft.com/office/drawing/2014/main" id="{88BB0449-F9B7-4D18-B18C-584DA818CB4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60" name="TextBox 6059">
          <a:extLst>
            <a:ext uri="{FF2B5EF4-FFF2-40B4-BE49-F238E27FC236}">
              <a16:creationId xmlns:a16="http://schemas.microsoft.com/office/drawing/2014/main" id="{19A9EAD2-4A93-49BB-B7CC-9568921AD53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61" name="TextBox 6060">
          <a:extLst>
            <a:ext uri="{FF2B5EF4-FFF2-40B4-BE49-F238E27FC236}">
              <a16:creationId xmlns:a16="http://schemas.microsoft.com/office/drawing/2014/main" id="{C8EA2F88-7385-445B-A003-4187D125354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62" name="TextBox 6061">
          <a:extLst>
            <a:ext uri="{FF2B5EF4-FFF2-40B4-BE49-F238E27FC236}">
              <a16:creationId xmlns:a16="http://schemas.microsoft.com/office/drawing/2014/main" id="{E6A9D63F-DE99-41F3-81BE-1977915504F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63" name="TextBox 6062">
          <a:extLst>
            <a:ext uri="{FF2B5EF4-FFF2-40B4-BE49-F238E27FC236}">
              <a16:creationId xmlns:a16="http://schemas.microsoft.com/office/drawing/2014/main" id="{2E990A85-BA7D-4961-BBAA-226E3A332E0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64" name="TextBox 6063">
          <a:extLst>
            <a:ext uri="{FF2B5EF4-FFF2-40B4-BE49-F238E27FC236}">
              <a16:creationId xmlns:a16="http://schemas.microsoft.com/office/drawing/2014/main" id="{DB960884-F0B1-40CE-A5E4-8A46A7B186C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65" name="TextBox 6064">
          <a:extLst>
            <a:ext uri="{FF2B5EF4-FFF2-40B4-BE49-F238E27FC236}">
              <a16:creationId xmlns:a16="http://schemas.microsoft.com/office/drawing/2014/main" id="{C4ACCF0D-09AF-4402-8F42-61BC7D87C15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66" name="TextBox 6065">
          <a:extLst>
            <a:ext uri="{FF2B5EF4-FFF2-40B4-BE49-F238E27FC236}">
              <a16:creationId xmlns:a16="http://schemas.microsoft.com/office/drawing/2014/main" id="{EE309B44-8423-493F-9595-957C1F85F00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67" name="TextBox 6066">
          <a:extLst>
            <a:ext uri="{FF2B5EF4-FFF2-40B4-BE49-F238E27FC236}">
              <a16:creationId xmlns:a16="http://schemas.microsoft.com/office/drawing/2014/main" id="{A03CA747-F7DA-4F2E-9744-04115D5A194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68" name="TextBox 6067">
          <a:extLst>
            <a:ext uri="{FF2B5EF4-FFF2-40B4-BE49-F238E27FC236}">
              <a16:creationId xmlns:a16="http://schemas.microsoft.com/office/drawing/2014/main" id="{367ECD84-34A0-463A-AE31-6632873B91D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69" name="TextBox 6068">
          <a:extLst>
            <a:ext uri="{FF2B5EF4-FFF2-40B4-BE49-F238E27FC236}">
              <a16:creationId xmlns:a16="http://schemas.microsoft.com/office/drawing/2014/main" id="{51A9F63A-EAE3-4039-A34E-CE6A09F45B1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70" name="TextBox 6069">
          <a:extLst>
            <a:ext uri="{FF2B5EF4-FFF2-40B4-BE49-F238E27FC236}">
              <a16:creationId xmlns:a16="http://schemas.microsoft.com/office/drawing/2014/main" id="{DD72EEA3-007B-4A8D-9CAA-7484232BA4F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71" name="TextBox 6070">
          <a:extLst>
            <a:ext uri="{FF2B5EF4-FFF2-40B4-BE49-F238E27FC236}">
              <a16:creationId xmlns:a16="http://schemas.microsoft.com/office/drawing/2014/main" id="{E26E5F41-F09A-45FB-8BA5-D4DE5FB4107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72" name="TextBox 6071">
          <a:extLst>
            <a:ext uri="{FF2B5EF4-FFF2-40B4-BE49-F238E27FC236}">
              <a16:creationId xmlns:a16="http://schemas.microsoft.com/office/drawing/2014/main" id="{28523BA2-7C7E-41E6-94CB-B969BE2D3C3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73" name="TextBox 6072">
          <a:extLst>
            <a:ext uri="{FF2B5EF4-FFF2-40B4-BE49-F238E27FC236}">
              <a16:creationId xmlns:a16="http://schemas.microsoft.com/office/drawing/2014/main" id="{476EE647-2C13-4334-9078-035C767B209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74" name="TextBox 6073">
          <a:extLst>
            <a:ext uri="{FF2B5EF4-FFF2-40B4-BE49-F238E27FC236}">
              <a16:creationId xmlns:a16="http://schemas.microsoft.com/office/drawing/2014/main" id="{E4601C2D-04D5-4776-9187-1D21BB328D4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75" name="TextBox 6074">
          <a:extLst>
            <a:ext uri="{FF2B5EF4-FFF2-40B4-BE49-F238E27FC236}">
              <a16:creationId xmlns:a16="http://schemas.microsoft.com/office/drawing/2014/main" id="{0C36060F-DBD8-4A5A-A26D-D1A79AF1CC6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76" name="TextBox 6075">
          <a:extLst>
            <a:ext uri="{FF2B5EF4-FFF2-40B4-BE49-F238E27FC236}">
              <a16:creationId xmlns:a16="http://schemas.microsoft.com/office/drawing/2014/main" id="{24BA6F46-3B7E-42BE-97C7-C82AFED562C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77" name="TextBox 6076">
          <a:extLst>
            <a:ext uri="{FF2B5EF4-FFF2-40B4-BE49-F238E27FC236}">
              <a16:creationId xmlns:a16="http://schemas.microsoft.com/office/drawing/2014/main" id="{5BCCFABA-F472-4E96-A65D-B67B69F4B18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78" name="TextBox 6077">
          <a:extLst>
            <a:ext uri="{FF2B5EF4-FFF2-40B4-BE49-F238E27FC236}">
              <a16:creationId xmlns:a16="http://schemas.microsoft.com/office/drawing/2014/main" id="{4422AFE6-9801-4893-9641-1C524949E48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79" name="TextBox 6078">
          <a:extLst>
            <a:ext uri="{FF2B5EF4-FFF2-40B4-BE49-F238E27FC236}">
              <a16:creationId xmlns:a16="http://schemas.microsoft.com/office/drawing/2014/main" id="{376552CC-9ECE-4F0C-A422-4B19DC936B2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80" name="TextBox 6079">
          <a:extLst>
            <a:ext uri="{FF2B5EF4-FFF2-40B4-BE49-F238E27FC236}">
              <a16:creationId xmlns:a16="http://schemas.microsoft.com/office/drawing/2014/main" id="{0B15638D-25F9-4BC6-9C9E-444712E68B5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81" name="TextBox 6080">
          <a:extLst>
            <a:ext uri="{FF2B5EF4-FFF2-40B4-BE49-F238E27FC236}">
              <a16:creationId xmlns:a16="http://schemas.microsoft.com/office/drawing/2014/main" id="{8065A611-B8F9-466F-93EC-86D65697D1A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82" name="TextBox 6081">
          <a:extLst>
            <a:ext uri="{FF2B5EF4-FFF2-40B4-BE49-F238E27FC236}">
              <a16:creationId xmlns:a16="http://schemas.microsoft.com/office/drawing/2014/main" id="{1C8FEE6D-2402-411E-ABCB-65BDB029959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83" name="TextBox 6082">
          <a:extLst>
            <a:ext uri="{FF2B5EF4-FFF2-40B4-BE49-F238E27FC236}">
              <a16:creationId xmlns:a16="http://schemas.microsoft.com/office/drawing/2014/main" id="{6A1EB861-103C-42DF-92F3-9D5DF1562D8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84" name="TextBox 6083">
          <a:extLst>
            <a:ext uri="{FF2B5EF4-FFF2-40B4-BE49-F238E27FC236}">
              <a16:creationId xmlns:a16="http://schemas.microsoft.com/office/drawing/2014/main" id="{353696C1-4C73-4EBF-9F89-F34C95E43C5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85" name="TextBox 6084">
          <a:extLst>
            <a:ext uri="{FF2B5EF4-FFF2-40B4-BE49-F238E27FC236}">
              <a16:creationId xmlns:a16="http://schemas.microsoft.com/office/drawing/2014/main" id="{3ED80F98-C15B-49EB-A87A-86512370551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86" name="TextBox 6085">
          <a:extLst>
            <a:ext uri="{FF2B5EF4-FFF2-40B4-BE49-F238E27FC236}">
              <a16:creationId xmlns:a16="http://schemas.microsoft.com/office/drawing/2014/main" id="{40D6853D-DD57-4EE8-B7D8-4D0717E30B0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87" name="TextBox 6086">
          <a:extLst>
            <a:ext uri="{FF2B5EF4-FFF2-40B4-BE49-F238E27FC236}">
              <a16:creationId xmlns:a16="http://schemas.microsoft.com/office/drawing/2014/main" id="{CB5D66F2-FEBD-4FF9-AEAF-9476DABB562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88" name="TextBox 6087">
          <a:extLst>
            <a:ext uri="{FF2B5EF4-FFF2-40B4-BE49-F238E27FC236}">
              <a16:creationId xmlns:a16="http://schemas.microsoft.com/office/drawing/2014/main" id="{BDD73132-748E-4C80-BFCA-1A176818C0C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89" name="TextBox 6088">
          <a:extLst>
            <a:ext uri="{FF2B5EF4-FFF2-40B4-BE49-F238E27FC236}">
              <a16:creationId xmlns:a16="http://schemas.microsoft.com/office/drawing/2014/main" id="{37828580-DE8C-48BB-9700-B03302BB4E8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90" name="TextBox 6089">
          <a:extLst>
            <a:ext uri="{FF2B5EF4-FFF2-40B4-BE49-F238E27FC236}">
              <a16:creationId xmlns:a16="http://schemas.microsoft.com/office/drawing/2014/main" id="{787F63AF-7160-4929-AA10-4FFC785E546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91" name="TextBox 6090">
          <a:extLst>
            <a:ext uri="{FF2B5EF4-FFF2-40B4-BE49-F238E27FC236}">
              <a16:creationId xmlns:a16="http://schemas.microsoft.com/office/drawing/2014/main" id="{17A473C4-0931-4B16-8BC4-C184DF71CBD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92" name="TextBox 6091">
          <a:extLst>
            <a:ext uri="{FF2B5EF4-FFF2-40B4-BE49-F238E27FC236}">
              <a16:creationId xmlns:a16="http://schemas.microsoft.com/office/drawing/2014/main" id="{77F7E24B-C5B3-4D05-A8F2-931D8288254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93" name="TextBox 6092">
          <a:extLst>
            <a:ext uri="{FF2B5EF4-FFF2-40B4-BE49-F238E27FC236}">
              <a16:creationId xmlns:a16="http://schemas.microsoft.com/office/drawing/2014/main" id="{53E1982D-0027-460B-92B7-7EB60550EA0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94" name="TextBox 6093">
          <a:extLst>
            <a:ext uri="{FF2B5EF4-FFF2-40B4-BE49-F238E27FC236}">
              <a16:creationId xmlns:a16="http://schemas.microsoft.com/office/drawing/2014/main" id="{549ACB27-6380-4799-8180-70E67CA971E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95" name="TextBox 6094">
          <a:extLst>
            <a:ext uri="{FF2B5EF4-FFF2-40B4-BE49-F238E27FC236}">
              <a16:creationId xmlns:a16="http://schemas.microsoft.com/office/drawing/2014/main" id="{6E87A5CF-09CE-4301-B87A-4C4935CD223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96" name="TextBox 6095">
          <a:extLst>
            <a:ext uri="{FF2B5EF4-FFF2-40B4-BE49-F238E27FC236}">
              <a16:creationId xmlns:a16="http://schemas.microsoft.com/office/drawing/2014/main" id="{3FA4AAD6-DE75-462C-9237-EC9D84F6AA1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97" name="TextBox 6096">
          <a:extLst>
            <a:ext uri="{FF2B5EF4-FFF2-40B4-BE49-F238E27FC236}">
              <a16:creationId xmlns:a16="http://schemas.microsoft.com/office/drawing/2014/main" id="{8EDDA354-D37C-45EB-A8D3-8976A85829E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98" name="TextBox 6097">
          <a:extLst>
            <a:ext uri="{FF2B5EF4-FFF2-40B4-BE49-F238E27FC236}">
              <a16:creationId xmlns:a16="http://schemas.microsoft.com/office/drawing/2014/main" id="{3B32D968-4A60-465A-9DBB-33622EB9ECE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099" name="TextBox 6098">
          <a:extLst>
            <a:ext uri="{FF2B5EF4-FFF2-40B4-BE49-F238E27FC236}">
              <a16:creationId xmlns:a16="http://schemas.microsoft.com/office/drawing/2014/main" id="{7596F725-1D4B-4C12-A2E4-BE15F8D04D8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00" name="TextBox 6099">
          <a:extLst>
            <a:ext uri="{FF2B5EF4-FFF2-40B4-BE49-F238E27FC236}">
              <a16:creationId xmlns:a16="http://schemas.microsoft.com/office/drawing/2014/main" id="{97919E1F-8BA1-4932-900D-6C31176D90D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01" name="TextBox 6100">
          <a:extLst>
            <a:ext uri="{FF2B5EF4-FFF2-40B4-BE49-F238E27FC236}">
              <a16:creationId xmlns:a16="http://schemas.microsoft.com/office/drawing/2014/main" id="{5A3671FA-6491-4E02-8CF1-2028C7BE87C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02" name="TextBox 6101">
          <a:extLst>
            <a:ext uri="{FF2B5EF4-FFF2-40B4-BE49-F238E27FC236}">
              <a16:creationId xmlns:a16="http://schemas.microsoft.com/office/drawing/2014/main" id="{CE52F918-E3BF-493A-A7AC-404764DBB76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03" name="TextBox 6102">
          <a:extLst>
            <a:ext uri="{FF2B5EF4-FFF2-40B4-BE49-F238E27FC236}">
              <a16:creationId xmlns:a16="http://schemas.microsoft.com/office/drawing/2014/main" id="{E9656739-89B8-4CEC-99E4-22769BD5CEB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04" name="TextBox 6103">
          <a:extLst>
            <a:ext uri="{FF2B5EF4-FFF2-40B4-BE49-F238E27FC236}">
              <a16:creationId xmlns:a16="http://schemas.microsoft.com/office/drawing/2014/main" id="{3780E2F3-4775-4611-B377-7756B7BDD7F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05" name="TextBox 6104">
          <a:extLst>
            <a:ext uri="{FF2B5EF4-FFF2-40B4-BE49-F238E27FC236}">
              <a16:creationId xmlns:a16="http://schemas.microsoft.com/office/drawing/2014/main" id="{DA3AC39A-775F-4A67-8433-AEDB562E8FA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06" name="TextBox 6105">
          <a:extLst>
            <a:ext uri="{FF2B5EF4-FFF2-40B4-BE49-F238E27FC236}">
              <a16:creationId xmlns:a16="http://schemas.microsoft.com/office/drawing/2014/main" id="{165B2B84-80F7-4703-8F68-3AEFEBA8E93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07" name="TextBox 6106">
          <a:extLst>
            <a:ext uri="{FF2B5EF4-FFF2-40B4-BE49-F238E27FC236}">
              <a16:creationId xmlns:a16="http://schemas.microsoft.com/office/drawing/2014/main" id="{5282FA41-49C0-4BFC-878E-01E5A32F63C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08" name="TextBox 6107">
          <a:extLst>
            <a:ext uri="{FF2B5EF4-FFF2-40B4-BE49-F238E27FC236}">
              <a16:creationId xmlns:a16="http://schemas.microsoft.com/office/drawing/2014/main" id="{D96B196F-1446-466F-8612-19395A5473A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09" name="TextBox 6108">
          <a:extLst>
            <a:ext uri="{FF2B5EF4-FFF2-40B4-BE49-F238E27FC236}">
              <a16:creationId xmlns:a16="http://schemas.microsoft.com/office/drawing/2014/main" id="{593BEA2E-54F6-400A-9E54-17D831E2BE4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10" name="TextBox 6109">
          <a:extLst>
            <a:ext uri="{FF2B5EF4-FFF2-40B4-BE49-F238E27FC236}">
              <a16:creationId xmlns:a16="http://schemas.microsoft.com/office/drawing/2014/main" id="{84DD3BBD-2FF7-4544-BD26-3DE830D154D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11" name="TextBox 6110">
          <a:extLst>
            <a:ext uri="{FF2B5EF4-FFF2-40B4-BE49-F238E27FC236}">
              <a16:creationId xmlns:a16="http://schemas.microsoft.com/office/drawing/2014/main" id="{5BA58E77-4737-40B1-8A95-F29A21683FA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12" name="TextBox 6111">
          <a:extLst>
            <a:ext uri="{FF2B5EF4-FFF2-40B4-BE49-F238E27FC236}">
              <a16:creationId xmlns:a16="http://schemas.microsoft.com/office/drawing/2014/main" id="{8423CF78-72B8-45D8-AD3D-166719DD4C7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13" name="TextBox 6112">
          <a:extLst>
            <a:ext uri="{FF2B5EF4-FFF2-40B4-BE49-F238E27FC236}">
              <a16:creationId xmlns:a16="http://schemas.microsoft.com/office/drawing/2014/main" id="{C0C7DDE5-CD43-4B13-8081-0B3BA3028EE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14" name="TextBox 6113">
          <a:extLst>
            <a:ext uri="{FF2B5EF4-FFF2-40B4-BE49-F238E27FC236}">
              <a16:creationId xmlns:a16="http://schemas.microsoft.com/office/drawing/2014/main" id="{B7D77E76-17D7-4647-B2DA-A0EF40120F4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15" name="TextBox 6114">
          <a:extLst>
            <a:ext uri="{FF2B5EF4-FFF2-40B4-BE49-F238E27FC236}">
              <a16:creationId xmlns:a16="http://schemas.microsoft.com/office/drawing/2014/main" id="{3FF1D64E-4CE0-4F78-8FCB-8364847EF4C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16" name="TextBox 6115">
          <a:extLst>
            <a:ext uri="{FF2B5EF4-FFF2-40B4-BE49-F238E27FC236}">
              <a16:creationId xmlns:a16="http://schemas.microsoft.com/office/drawing/2014/main" id="{0EB8D387-BCD7-46F5-AF4B-55D74F95240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17" name="TextBox 6116">
          <a:extLst>
            <a:ext uri="{FF2B5EF4-FFF2-40B4-BE49-F238E27FC236}">
              <a16:creationId xmlns:a16="http://schemas.microsoft.com/office/drawing/2014/main" id="{EC7DC5D2-84B1-4BB5-82DB-46CA73CBE34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18" name="TextBox 6117">
          <a:extLst>
            <a:ext uri="{FF2B5EF4-FFF2-40B4-BE49-F238E27FC236}">
              <a16:creationId xmlns:a16="http://schemas.microsoft.com/office/drawing/2014/main" id="{FFE25CFA-93F1-4A00-8DE8-06D5FA29654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19" name="TextBox 6118">
          <a:extLst>
            <a:ext uri="{FF2B5EF4-FFF2-40B4-BE49-F238E27FC236}">
              <a16:creationId xmlns:a16="http://schemas.microsoft.com/office/drawing/2014/main" id="{68B98ADE-5660-49F6-9998-F4B56D2E5B1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20" name="TextBox 6119">
          <a:extLst>
            <a:ext uri="{FF2B5EF4-FFF2-40B4-BE49-F238E27FC236}">
              <a16:creationId xmlns:a16="http://schemas.microsoft.com/office/drawing/2014/main" id="{6A2E6FD6-4EE0-4B50-9E93-786AE6B1DAD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21" name="TextBox 6120">
          <a:extLst>
            <a:ext uri="{FF2B5EF4-FFF2-40B4-BE49-F238E27FC236}">
              <a16:creationId xmlns:a16="http://schemas.microsoft.com/office/drawing/2014/main" id="{E45310C2-85C5-4AB8-94A8-7708A983637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22" name="TextBox 6121">
          <a:extLst>
            <a:ext uri="{FF2B5EF4-FFF2-40B4-BE49-F238E27FC236}">
              <a16:creationId xmlns:a16="http://schemas.microsoft.com/office/drawing/2014/main" id="{74BE45AA-FC1B-4585-942D-69BA9C57744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23" name="TextBox 6122">
          <a:extLst>
            <a:ext uri="{FF2B5EF4-FFF2-40B4-BE49-F238E27FC236}">
              <a16:creationId xmlns:a16="http://schemas.microsoft.com/office/drawing/2014/main" id="{A57E1C82-9779-4C8C-9296-2882322D970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24" name="TextBox 6123">
          <a:extLst>
            <a:ext uri="{FF2B5EF4-FFF2-40B4-BE49-F238E27FC236}">
              <a16:creationId xmlns:a16="http://schemas.microsoft.com/office/drawing/2014/main" id="{A8E82A42-0DFA-4B10-B78C-C01FA9F9109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25" name="TextBox 6124">
          <a:extLst>
            <a:ext uri="{FF2B5EF4-FFF2-40B4-BE49-F238E27FC236}">
              <a16:creationId xmlns:a16="http://schemas.microsoft.com/office/drawing/2014/main" id="{C9697D4D-354B-4362-B183-A6DDBB851BB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26" name="TextBox 6125">
          <a:extLst>
            <a:ext uri="{FF2B5EF4-FFF2-40B4-BE49-F238E27FC236}">
              <a16:creationId xmlns:a16="http://schemas.microsoft.com/office/drawing/2014/main" id="{99BC629E-6F58-4136-AFEA-5734506B353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27" name="TextBox 6126">
          <a:extLst>
            <a:ext uri="{FF2B5EF4-FFF2-40B4-BE49-F238E27FC236}">
              <a16:creationId xmlns:a16="http://schemas.microsoft.com/office/drawing/2014/main" id="{FE37D23E-53DA-48DD-ACFF-937B8248A32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28" name="TextBox 6127">
          <a:extLst>
            <a:ext uri="{FF2B5EF4-FFF2-40B4-BE49-F238E27FC236}">
              <a16:creationId xmlns:a16="http://schemas.microsoft.com/office/drawing/2014/main" id="{3AE44EB9-7ABF-4CF6-9B85-9ED20691AA2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29" name="TextBox 6128">
          <a:extLst>
            <a:ext uri="{FF2B5EF4-FFF2-40B4-BE49-F238E27FC236}">
              <a16:creationId xmlns:a16="http://schemas.microsoft.com/office/drawing/2014/main" id="{A24ECB1A-8E59-42DE-8E09-49E85B5FD06B}"/>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30" name="TextBox 6129">
          <a:extLst>
            <a:ext uri="{FF2B5EF4-FFF2-40B4-BE49-F238E27FC236}">
              <a16:creationId xmlns:a16="http://schemas.microsoft.com/office/drawing/2014/main" id="{1F81540C-112B-459D-924C-F9F98283BB7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31" name="TextBox 6130">
          <a:extLst>
            <a:ext uri="{FF2B5EF4-FFF2-40B4-BE49-F238E27FC236}">
              <a16:creationId xmlns:a16="http://schemas.microsoft.com/office/drawing/2014/main" id="{4EB840E8-A432-4EE7-81C7-9504F560F33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32" name="TextBox 6131">
          <a:extLst>
            <a:ext uri="{FF2B5EF4-FFF2-40B4-BE49-F238E27FC236}">
              <a16:creationId xmlns:a16="http://schemas.microsoft.com/office/drawing/2014/main" id="{EE88A2B7-9098-4013-A191-05CF435A44B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33" name="TextBox 6132">
          <a:extLst>
            <a:ext uri="{FF2B5EF4-FFF2-40B4-BE49-F238E27FC236}">
              <a16:creationId xmlns:a16="http://schemas.microsoft.com/office/drawing/2014/main" id="{403AF8AD-5CBC-430F-AA69-2FFD147A0F4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34" name="TextBox 6133">
          <a:extLst>
            <a:ext uri="{FF2B5EF4-FFF2-40B4-BE49-F238E27FC236}">
              <a16:creationId xmlns:a16="http://schemas.microsoft.com/office/drawing/2014/main" id="{433D2092-2D95-4CB3-BF93-39E59B47406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35" name="TextBox 6134">
          <a:extLst>
            <a:ext uri="{FF2B5EF4-FFF2-40B4-BE49-F238E27FC236}">
              <a16:creationId xmlns:a16="http://schemas.microsoft.com/office/drawing/2014/main" id="{50B08EF9-C21D-4BA1-9210-64D7F653A11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36" name="TextBox 6135">
          <a:extLst>
            <a:ext uri="{FF2B5EF4-FFF2-40B4-BE49-F238E27FC236}">
              <a16:creationId xmlns:a16="http://schemas.microsoft.com/office/drawing/2014/main" id="{A11621DB-6B4F-4EC1-B34D-0EA922518D83}"/>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37" name="TextBox 6136">
          <a:extLst>
            <a:ext uri="{FF2B5EF4-FFF2-40B4-BE49-F238E27FC236}">
              <a16:creationId xmlns:a16="http://schemas.microsoft.com/office/drawing/2014/main" id="{D3FF1D0E-2408-43D5-A8D1-00AEB5CA958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38" name="TextBox 6137">
          <a:extLst>
            <a:ext uri="{FF2B5EF4-FFF2-40B4-BE49-F238E27FC236}">
              <a16:creationId xmlns:a16="http://schemas.microsoft.com/office/drawing/2014/main" id="{2AC9957A-9DA3-4AA0-AB2D-6AEABED0B40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39" name="TextBox 6138">
          <a:extLst>
            <a:ext uri="{FF2B5EF4-FFF2-40B4-BE49-F238E27FC236}">
              <a16:creationId xmlns:a16="http://schemas.microsoft.com/office/drawing/2014/main" id="{8C2D2240-EA4F-4F2A-B3F9-5544627B83D5}"/>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40" name="TextBox 6139">
          <a:extLst>
            <a:ext uri="{FF2B5EF4-FFF2-40B4-BE49-F238E27FC236}">
              <a16:creationId xmlns:a16="http://schemas.microsoft.com/office/drawing/2014/main" id="{1D224AA0-D801-4239-9AF5-D65BC22E2DB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41" name="TextBox 6140">
          <a:extLst>
            <a:ext uri="{FF2B5EF4-FFF2-40B4-BE49-F238E27FC236}">
              <a16:creationId xmlns:a16="http://schemas.microsoft.com/office/drawing/2014/main" id="{BB0A894D-1576-4E28-82CE-3F11325598E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42" name="TextBox 6141">
          <a:extLst>
            <a:ext uri="{FF2B5EF4-FFF2-40B4-BE49-F238E27FC236}">
              <a16:creationId xmlns:a16="http://schemas.microsoft.com/office/drawing/2014/main" id="{E1100817-A7EB-4971-B75E-37CA1B8D27ED}"/>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43" name="TextBox 6142">
          <a:extLst>
            <a:ext uri="{FF2B5EF4-FFF2-40B4-BE49-F238E27FC236}">
              <a16:creationId xmlns:a16="http://schemas.microsoft.com/office/drawing/2014/main" id="{915B36CE-7DD3-42BF-96B7-F2E7CD308647}"/>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44" name="TextBox 6143">
          <a:extLst>
            <a:ext uri="{FF2B5EF4-FFF2-40B4-BE49-F238E27FC236}">
              <a16:creationId xmlns:a16="http://schemas.microsoft.com/office/drawing/2014/main" id="{A1940F64-9D69-447D-8718-EC3D1841701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45" name="TextBox 6144">
          <a:extLst>
            <a:ext uri="{FF2B5EF4-FFF2-40B4-BE49-F238E27FC236}">
              <a16:creationId xmlns:a16="http://schemas.microsoft.com/office/drawing/2014/main" id="{A7FB3EA5-A66E-4B4F-B5CC-9FAFEAF0500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46" name="TextBox 6145">
          <a:extLst>
            <a:ext uri="{FF2B5EF4-FFF2-40B4-BE49-F238E27FC236}">
              <a16:creationId xmlns:a16="http://schemas.microsoft.com/office/drawing/2014/main" id="{E0B6C950-8194-4D74-9DCC-D345AA4EA61E}"/>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47" name="TextBox 6146">
          <a:extLst>
            <a:ext uri="{FF2B5EF4-FFF2-40B4-BE49-F238E27FC236}">
              <a16:creationId xmlns:a16="http://schemas.microsoft.com/office/drawing/2014/main" id="{778DE3FC-29B0-4C13-8B9A-D1E213F7054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48" name="TextBox 6147">
          <a:extLst>
            <a:ext uri="{FF2B5EF4-FFF2-40B4-BE49-F238E27FC236}">
              <a16:creationId xmlns:a16="http://schemas.microsoft.com/office/drawing/2014/main" id="{C1214552-E1C7-47E9-9E39-C30B6C2A714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49" name="TextBox 6148">
          <a:extLst>
            <a:ext uri="{FF2B5EF4-FFF2-40B4-BE49-F238E27FC236}">
              <a16:creationId xmlns:a16="http://schemas.microsoft.com/office/drawing/2014/main" id="{48D726BB-1F65-4504-BA45-A509F35FF2DA}"/>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50" name="TextBox 6149">
          <a:extLst>
            <a:ext uri="{FF2B5EF4-FFF2-40B4-BE49-F238E27FC236}">
              <a16:creationId xmlns:a16="http://schemas.microsoft.com/office/drawing/2014/main" id="{CF1864AD-632F-41FE-A9DD-4A7BCE1C0B49}"/>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51" name="TextBox 6150">
          <a:extLst>
            <a:ext uri="{FF2B5EF4-FFF2-40B4-BE49-F238E27FC236}">
              <a16:creationId xmlns:a16="http://schemas.microsoft.com/office/drawing/2014/main" id="{9C6F7CF4-4558-422D-A1AC-89324D74179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52" name="TextBox 6151">
          <a:extLst>
            <a:ext uri="{FF2B5EF4-FFF2-40B4-BE49-F238E27FC236}">
              <a16:creationId xmlns:a16="http://schemas.microsoft.com/office/drawing/2014/main" id="{A1505E4D-65C2-477F-B1B8-07D7A147FB10}"/>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53" name="TextBox 6152">
          <a:extLst>
            <a:ext uri="{FF2B5EF4-FFF2-40B4-BE49-F238E27FC236}">
              <a16:creationId xmlns:a16="http://schemas.microsoft.com/office/drawing/2014/main" id="{C262D2B0-B210-4B7E-9B99-393AD9EAFD3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54" name="TextBox 6153">
          <a:extLst>
            <a:ext uri="{FF2B5EF4-FFF2-40B4-BE49-F238E27FC236}">
              <a16:creationId xmlns:a16="http://schemas.microsoft.com/office/drawing/2014/main" id="{8746A111-CDCF-432D-AA0B-7BCDAB4B9B78}"/>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55" name="TextBox 6154">
          <a:extLst>
            <a:ext uri="{FF2B5EF4-FFF2-40B4-BE49-F238E27FC236}">
              <a16:creationId xmlns:a16="http://schemas.microsoft.com/office/drawing/2014/main" id="{9FFEB637-E649-4811-B8D3-E27BBB3BE4A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56" name="TextBox 6155">
          <a:extLst>
            <a:ext uri="{FF2B5EF4-FFF2-40B4-BE49-F238E27FC236}">
              <a16:creationId xmlns:a16="http://schemas.microsoft.com/office/drawing/2014/main" id="{C8F316C2-46B6-4D2E-B7EC-C26A4C45C0C4}"/>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57" name="TextBox 6156">
          <a:extLst>
            <a:ext uri="{FF2B5EF4-FFF2-40B4-BE49-F238E27FC236}">
              <a16:creationId xmlns:a16="http://schemas.microsoft.com/office/drawing/2014/main" id="{EA967A64-D443-46FC-AAC6-E60501607FF6}"/>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58" name="TextBox 6157">
          <a:extLst>
            <a:ext uri="{FF2B5EF4-FFF2-40B4-BE49-F238E27FC236}">
              <a16:creationId xmlns:a16="http://schemas.microsoft.com/office/drawing/2014/main" id="{B73CD2A6-919F-4787-80FA-73F6BA88E00F}"/>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59" name="TextBox 6158">
          <a:extLst>
            <a:ext uri="{FF2B5EF4-FFF2-40B4-BE49-F238E27FC236}">
              <a16:creationId xmlns:a16="http://schemas.microsoft.com/office/drawing/2014/main" id="{D26A0E1A-5D12-4357-A89B-0A6B5291B471}"/>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60" name="TextBox 6159">
          <a:extLst>
            <a:ext uri="{FF2B5EF4-FFF2-40B4-BE49-F238E27FC236}">
              <a16:creationId xmlns:a16="http://schemas.microsoft.com/office/drawing/2014/main" id="{21E9401F-CD51-4A5C-AEEE-54E76DC2F672}"/>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70</xdr:row>
      <xdr:rowOff>0</xdr:rowOff>
    </xdr:from>
    <xdr:ext cx="184731" cy="264560"/>
    <xdr:sp macro="" textlink="">
      <xdr:nvSpPr>
        <xdr:cNvPr id="6161" name="TextBox 6160">
          <a:extLst>
            <a:ext uri="{FF2B5EF4-FFF2-40B4-BE49-F238E27FC236}">
              <a16:creationId xmlns:a16="http://schemas.microsoft.com/office/drawing/2014/main" id="{952776DC-D1FA-4DFF-BB72-C31228CFD3AC}"/>
            </a:ext>
          </a:extLst>
        </xdr:cNvPr>
        <xdr:cNvSpPr txBox="1"/>
      </xdr:nvSpPr>
      <xdr:spPr>
        <a:xfrm>
          <a:off x="11061700" y="1572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7" t="s">
        <v>92</v>
      </c>
      <c r="C2" s="123" t="s">
        <v>93</v>
      </c>
      <c r="D2" s="99">
        <v>0.35416666666666669</v>
      </c>
      <c r="E2" s="143" t="s">
        <v>94</v>
      </c>
      <c r="F2" s="144">
        <v>5</v>
      </c>
      <c r="G2" s="145">
        <v>3.25</v>
      </c>
      <c r="H2" s="104">
        <v>70</v>
      </c>
      <c r="I2" s="1"/>
      <c r="J2" s="1">
        <f>ROUNDUP(F2/20,0)</f>
        <v>1</v>
      </c>
      <c r="K2" s="8">
        <f>$P$3*J2*G2</f>
        <v>3.25</v>
      </c>
      <c r="L2" s="8">
        <f>$P$3*J2*G2*H2</f>
        <v>227.5</v>
      </c>
      <c r="M2" s="7"/>
      <c r="N2" s="6">
        <f>IFERROR(K2/M2,0)</f>
        <v>0</v>
      </c>
      <c r="P2" s="18" t="s">
        <v>5</v>
      </c>
      <c r="U2" s="13">
        <f>IFERROR(G2*J2,0)</f>
        <v>3.25</v>
      </c>
      <c r="V2" s="13">
        <f>IFERROR(U2*H2,0)</f>
        <v>227.5</v>
      </c>
      <c r="W2" s="13">
        <f>IF(X2&gt;=X3, X2, X3)</f>
        <v>2611</v>
      </c>
      <c r="X2" s="13">
        <f>SUMIFS(F:F,C:C, C2)</f>
        <v>2611</v>
      </c>
    </row>
    <row r="3" spans="1:24" ht="16.5" customHeight="1">
      <c r="A3" s="1">
        <v>2</v>
      </c>
      <c r="B3" s="127"/>
      <c r="C3" s="123" t="s">
        <v>95</v>
      </c>
      <c r="D3" s="99">
        <v>0.625</v>
      </c>
      <c r="E3" s="146"/>
      <c r="F3" s="144">
        <v>5</v>
      </c>
      <c r="G3" s="145">
        <v>3.25</v>
      </c>
      <c r="H3" s="104">
        <v>70</v>
      </c>
      <c r="I3" s="1"/>
      <c r="J3" s="1">
        <f t="shared" ref="J3:J66" si="0">ROUNDUP(F3/20,0)</f>
        <v>1</v>
      </c>
      <c r="K3" s="8">
        <f t="shared" ref="K3:K66" si="1">$P$3*J3*G3</f>
        <v>3.25</v>
      </c>
      <c r="L3" s="8">
        <f t="shared" ref="L3:L66" si="2">$P$3*J3*G3*H3</f>
        <v>227.5</v>
      </c>
      <c r="M3" s="7"/>
      <c r="N3" s="6">
        <f t="shared" ref="N3:N66" si="3">IFERROR(K3/M3,0)</f>
        <v>0</v>
      </c>
      <c r="P3" s="3">
        <v>1</v>
      </c>
      <c r="U3" s="13">
        <f t="shared" ref="U3:U66" si="4">IFERROR(G3*J3,0)</f>
        <v>3.25</v>
      </c>
      <c r="V3" s="13">
        <f t="shared" ref="V3:V66" si="5">IFERROR(U3*H3,0)</f>
        <v>227.5</v>
      </c>
      <c r="X3" s="13">
        <f>SUMIFS(F:F,C:C, C3)</f>
        <v>2607</v>
      </c>
    </row>
    <row r="4" spans="1:24" ht="16.5" customHeight="1">
      <c r="A4" s="1">
        <v>3</v>
      </c>
      <c r="B4" s="127"/>
      <c r="C4" s="123" t="s">
        <v>93</v>
      </c>
      <c r="D4" s="99">
        <v>0.36805555555555558</v>
      </c>
      <c r="E4" s="143" t="s">
        <v>96</v>
      </c>
      <c r="F4" s="144">
        <v>2</v>
      </c>
      <c r="G4" s="145">
        <v>2.1</v>
      </c>
      <c r="H4" s="104">
        <v>70</v>
      </c>
      <c r="I4" s="1"/>
      <c r="J4" s="1">
        <f t="shared" si="0"/>
        <v>1</v>
      </c>
      <c r="K4" s="8">
        <f t="shared" si="1"/>
        <v>2.1</v>
      </c>
      <c r="L4" s="8">
        <f t="shared" si="2"/>
        <v>147</v>
      </c>
      <c r="M4" s="7"/>
      <c r="N4" s="6">
        <f t="shared" si="3"/>
        <v>0</v>
      </c>
      <c r="P4" s="2" t="s">
        <v>6</v>
      </c>
      <c r="U4" s="13">
        <f t="shared" si="4"/>
        <v>2.1</v>
      </c>
      <c r="V4" s="13">
        <f t="shared" si="5"/>
        <v>147</v>
      </c>
    </row>
    <row r="5" spans="1:24" ht="16.5" customHeight="1">
      <c r="A5" s="1">
        <v>4</v>
      </c>
      <c r="B5" s="127"/>
      <c r="C5" s="123" t="s">
        <v>95</v>
      </c>
      <c r="D5" s="99">
        <v>0.625</v>
      </c>
      <c r="E5" s="146"/>
      <c r="F5" s="144">
        <v>2</v>
      </c>
      <c r="G5" s="145">
        <v>2.1</v>
      </c>
      <c r="H5" s="104">
        <v>70</v>
      </c>
      <c r="I5" s="1"/>
      <c r="J5" s="1">
        <f t="shared" si="0"/>
        <v>1</v>
      </c>
      <c r="K5" s="8">
        <f t="shared" si="1"/>
        <v>2.1</v>
      </c>
      <c r="L5" s="8">
        <f t="shared" si="2"/>
        <v>147</v>
      </c>
      <c r="M5" s="7"/>
      <c r="N5" s="6">
        <f t="shared" si="3"/>
        <v>0</v>
      </c>
      <c r="P5" s="19">
        <f>SUM(L:L)</f>
        <v>177540.37</v>
      </c>
      <c r="U5" s="13">
        <f t="shared" si="4"/>
        <v>2.1</v>
      </c>
      <c r="V5" s="13">
        <f t="shared" si="5"/>
        <v>147</v>
      </c>
    </row>
    <row r="6" spans="1:24" ht="16.5" customHeight="1">
      <c r="A6" s="1">
        <v>5</v>
      </c>
      <c r="B6" s="127"/>
      <c r="C6" s="123" t="s">
        <v>93</v>
      </c>
      <c r="D6" s="99">
        <v>0.35416666666666669</v>
      </c>
      <c r="E6" s="143" t="s">
        <v>97</v>
      </c>
      <c r="F6" s="144">
        <v>3</v>
      </c>
      <c r="G6" s="145">
        <v>2.5</v>
      </c>
      <c r="H6" s="104">
        <v>70</v>
      </c>
      <c r="I6" s="1"/>
      <c r="J6" s="1">
        <f t="shared" si="0"/>
        <v>1</v>
      </c>
      <c r="K6" s="8">
        <f t="shared" si="1"/>
        <v>2.5</v>
      </c>
      <c r="L6" s="8">
        <f t="shared" si="2"/>
        <v>175</v>
      </c>
      <c r="M6" s="7"/>
      <c r="N6" s="6">
        <f t="shared" si="3"/>
        <v>0</v>
      </c>
      <c r="P6" s="2" t="s">
        <v>26</v>
      </c>
      <c r="U6" s="13">
        <f t="shared" si="4"/>
        <v>2.5</v>
      </c>
      <c r="V6" s="13">
        <f t="shared" si="5"/>
        <v>175</v>
      </c>
    </row>
    <row r="7" spans="1:24" ht="16.5" customHeight="1">
      <c r="A7" s="1">
        <v>6</v>
      </c>
      <c r="B7" s="127"/>
      <c r="C7" s="123" t="s">
        <v>95</v>
      </c>
      <c r="D7" s="99">
        <v>0.625</v>
      </c>
      <c r="E7" s="146"/>
      <c r="F7" s="144">
        <v>3</v>
      </c>
      <c r="G7" s="145">
        <v>2.5</v>
      </c>
      <c r="H7" s="104">
        <v>70</v>
      </c>
      <c r="I7" s="1"/>
      <c r="J7" s="1">
        <f t="shared" si="0"/>
        <v>1</v>
      </c>
      <c r="K7" s="8">
        <f t="shared" si="1"/>
        <v>2.5</v>
      </c>
      <c r="L7" s="8">
        <f t="shared" si="2"/>
        <v>175</v>
      </c>
      <c r="M7" s="7"/>
      <c r="N7" s="6">
        <f t="shared" si="3"/>
        <v>0</v>
      </c>
      <c r="P7" s="20">
        <f>W2</f>
        <v>2611</v>
      </c>
      <c r="U7" s="13">
        <f t="shared" si="4"/>
        <v>2.5</v>
      </c>
      <c r="V7" s="13">
        <f t="shared" si="5"/>
        <v>175</v>
      </c>
    </row>
    <row r="8" spans="1:24" ht="16.5" customHeight="1">
      <c r="A8" s="1">
        <v>7</v>
      </c>
      <c r="B8" s="127"/>
      <c r="C8" s="123" t="s">
        <v>93</v>
      </c>
      <c r="D8" s="99">
        <v>0.36805555555555558</v>
      </c>
      <c r="E8" s="143" t="s">
        <v>98</v>
      </c>
      <c r="F8" s="144">
        <v>7</v>
      </c>
      <c r="G8" s="145">
        <v>2</v>
      </c>
      <c r="H8" s="104">
        <v>70</v>
      </c>
      <c r="I8" s="1"/>
      <c r="J8" s="1">
        <f t="shared" si="0"/>
        <v>1</v>
      </c>
      <c r="K8" s="8">
        <f t="shared" si="1"/>
        <v>2</v>
      </c>
      <c r="L8" s="8">
        <f t="shared" si="2"/>
        <v>140</v>
      </c>
      <c r="M8" s="7"/>
      <c r="N8" s="6">
        <f t="shared" si="3"/>
        <v>0</v>
      </c>
      <c r="P8" s="2" t="s">
        <v>27</v>
      </c>
      <c r="U8" s="13">
        <f t="shared" si="4"/>
        <v>2</v>
      </c>
      <c r="V8" s="13">
        <f t="shared" si="5"/>
        <v>140</v>
      </c>
    </row>
    <row r="9" spans="1:24" ht="16.5" customHeight="1">
      <c r="A9" s="1">
        <v>8</v>
      </c>
      <c r="B9" s="127"/>
      <c r="C9" s="123" t="s">
        <v>95</v>
      </c>
      <c r="D9" s="99">
        <v>0.54166666666666663</v>
      </c>
      <c r="E9" s="147"/>
      <c r="F9" s="144">
        <v>2</v>
      </c>
      <c r="G9" s="148">
        <v>2</v>
      </c>
      <c r="H9" s="104">
        <v>70</v>
      </c>
      <c r="I9" s="1"/>
      <c r="J9" s="1">
        <f t="shared" si="0"/>
        <v>1</v>
      </c>
      <c r="K9" s="8">
        <f t="shared" si="1"/>
        <v>2</v>
      </c>
      <c r="L9" s="8">
        <f t="shared" si="2"/>
        <v>140</v>
      </c>
      <c r="M9" s="7"/>
      <c r="N9" s="6">
        <f t="shared" si="3"/>
        <v>0</v>
      </c>
      <c r="P9" s="19">
        <f>SUM(U:U)</f>
        <v>2536.291000000002</v>
      </c>
      <c r="U9" s="13">
        <f t="shared" si="4"/>
        <v>2</v>
      </c>
      <c r="V9" s="13">
        <f t="shared" si="5"/>
        <v>140</v>
      </c>
    </row>
    <row r="10" spans="1:24" ht="16.5" customHeight="1">
      <c r="A10" s="1">
        <v>9</v>
      </c>
      <c r="B10" s="127"/>
      <c r="C10" s="123" t="s">
        <v>95</v>
      </c>
      <c r="D10" s="99">
        <v>0.625</v>
      </c>
      <c r="E10" s="146"/>
      <c r="F10" s="144">
        <v>5</v>
      </c>
      <c r="G10" s="145">
        <v>2</v>
      </c>
      <c r="H10" s="104">
        <v>70</v>
      </c>
      <c r="I10" s="1"/>
      <c r="J10" s="1">
        <f t="shared" si="0"/>
        <v>1</v>
      </c>
      <c r="K10" s="8">
        <f t="shared" si="1"/>
        <v>2</v>
      </c>
      <c r="L10" s="8">
        <f t="shared" si="2"/>
        <v>140</v>
      </c>
      <c r="M10" s="7"/>
      <c r="N10" s="6">
        <f t="shared" si="3"/>
        <v>0</v>
      </c>
      <c r="P10" s="2" t="s">
        <v>28</v>
      </c>
      <c r="U10" s="13">
        <f t="shared" si="4"/>
        <v>2</v>
      </c>
      <c r="V10" s="13">
        <f t="shared" si="5"/>
        <v>140</v>
      </c>
    </row>
    <row r="11" spans="1:24" ht="16.5" customHeight="1" thickBot="1">
      <c r="A11" s="1">
        <v>10</v>
      </c>
      <c r="B11" s="127"/>
      <c r="C11" s="123" t="s">
        <v>93</v>
      </c>
      <c r="D11" s="99">
        <v>0.36458333333333331</v>
      </c>
      <c r="E11" s="143" t="s">
        <v>99</v>
      </c>
      <c r="F11" s="144">
        <v>7</v>
      </c>
      <c r="G11" s="145">
        <v>3.5</v>
      </c>
      <c r="H11" s="104">
        <v>70</v>
      </c>
      <c r="I11" s="1"/>
      <c r="J11" s="1">
        <f t="shared" si="0"/>
        <v>1</v>
      </c>
      <c r="K11" s="8">
        <f t="shared" si="1"/>
        <v>3.5</v>
      </c>
      <c r="L11" s="8">
        <f t="shared" si="2"/>
        <v>245</v>
      </c>
      <c r="M11" s="7"/>
      <c r="N11" s="6">
        <f t="shared" si="3"/>
        <v>0</v>
      </c>
      <c r="P11" s="21">
        <f>SUM(V:V)</f>
        <v>177540.37</v>
      </c>
      <c r="U11" s="13">
        <f t="shared" si="4"/>
        <v>3.5</v>
      </c>
      <c r="V11" s="13">
        <f t="shared" si="5"/>
        <v>245</v>
      </c>
    </row>
    <row r="12" spans="1:24" ht="16.5" customHeight="1">
      <c r="A12" s="1">
        <v>11</v>
      </c>
      <c r="B12" s="127"/>
      <c r="C12" s="123" t="s">
        <v>95</v>
      </c>
      <c r="D12" s="99">
        <v>0.54166666666666663</v>
      </c>
      <c r="E12" s="147"/>
      <c r="F12" s="144">
        <v>4</v>
      </c>
      <c r="G12" s="145">
        <v>3.5</v>
      </c>
      <c r="H12" s="104">
        <v>70</v>
      </c>
      <c r="I12" s="1"/>
      <c r="J12" s="1">
        <f t="shared" si="0"/>
        <v>1</v>
      </c>
      <c r="K12" s="8">
        <f t="shared" si="1"/>
        <v>3.5</v>
      </c>
      <c r="L12" s="8">
        <f t="shared" si="2"/>
        <v>245</v>
      </c>
      <c r="M12" s="7"/>
      <c r="N12" s="6">
        <f t="shared" si="3"/>
        <v>0</v>
      </c>
      <c r="P12" s="22"/>
      <c r="U12" s="13">
        <f t="shared" si="4"/>
        <v>3.5</v>
      </c>
      <c r="V12" s="13">
        <f t="shared" si="5"/>
        <v>245</v>
      </c>
    </row>
    <row r="13" spans="1:24" ht="16.5" customHeight="1">
      <c r="A13" s="1">
        <v>12</v>
      </c>
      <c r="B13" s="127"/>
      <c r="C13" s="123" t="s">
        <v>95</v>
      </c>
      <c r="D13" s="99">
        <v>0.625</v>
      </c>
      <c r="E13" s="146"/>
      <c r="F13" s="144">
        <v>3</v>
      </c>
      <c r="G13" s="145">
        <v>3.5</v>
      </c>
      <c r="H13" s="104">
        <v>70</v>
      </c>
      <c r="I13" s="1"/>
      <c r="J13" s="1">
        <f t="shared" si="0"/>
        <v>1</v>
      </c>
      <c r="K13" s="8">
        <f t="shared" si="1"/>
        <v>3.5</v>
      </c>
      <c r="L13" s="8">
        <f t="shared" si="2"/>
        <v>245</v>
      </c>
      <c r="M13" s="7"/>
      <c r="N13" s="6">
        <f t="shared" si="3"/>
        <v>0</v>
      </c>
      <c r="P13" s="23" t="s">
        <v>17</v>
      </c>
      <c r="U13" s="13">
        <f t="shared" si="4"/>
        <v>3.5</v>
      </c>
      <c r="V13" s="13">
        <f t="shared" si="5"/>
        <v>245</v>
      </c>
    </row>
    <row r="14" spans="1:24" ht="16.5" customHeight="1">
      <c r="A14" s="1">
        <v>13</v>
      </c>
      <c r="B14" s="127"/>
      <c r="C14" s="123" t="s">
        <v>93</v>
      </c>
      <c r="D14" s="99">
        <v>0.35416666666666669</v>
      </c>
      <c r="E14" s="143" t="s">
        <v>100</v>
      </c>
      <c r="F14" s="144">
        <v>3</v>
      </c>
      <c r="G14" s="145">
        <v>5.5</v>
      </c>
      <c r="H14" s="104">
        <v>70</v>
      </c>
      <c r="I14" s="1"/>
      <c r="J14" s="1">
        <f t="shared" si="0"/>
        <v>1</v>
      </c>
      <c r="K14" s="8">
        <f t="shared" si="1"/>
        <v>5.5</v>
      </c>
      <c r="L14" s="8">
        <f t="shared" si="2"/>
        <v>385</v>
      </c>
      <c r="M14" s="7"/>
      <c r="N14" s="6">
        <f t="shared" si="3"/>
        <v>0</v>
      </c>
      <c r="P14" s="127" t="s">
        <v>18</v>
      </c>
      <c r="U14" s="13">
        <f t="shared" si="4"/>
        <v>5.5</v>
      </c>
      <c r="V14" s="13">
        <f t="shared" si="5"/>
        <v>385</v>
      </c>
    </row>
    <row r="15" spans="1:24" ht="16.5" customHeight="1">
      <c r="A15" s="1">
        <v>14</v>
      </c>
      <c r="B15" s="127"/>
      <c r="C15" s="123" t="s">
        <v>95</v>
      </c>
      <c r="D15" s="99">
        <v>0.54166666666666663</v>
      </c>
      <c r="E15" s="147"/>
      <c r="F15" s="144">
        <v>3</v>
      </c>
      <c r="G15" s="145">
        <v>5.5</v>
      </c>
      <c r="H15" s="104">
        <v>70</v>
      </c>
      <c r="I15" s="1"/>
      <c r="J15" s="1">
        <f t="shared" si="0"/>
        <v>1</v>
      </c>
      <c r="K15" s="8">
        <f t="shared" si="1"/>
        <v>5.5</v>
      </c>
      <c r="L15" s="8">
        <f t="shared" si="2"/>
        <v>385</v>
      </c>
      <c r="M15" s="7"/>
      <c r="N15" s="6">
        <f t="shared" si="3"/>
        <v>0</v>
      </c>
      <c r="P15" s="127"/>
      <c r="U15" s="13">
        <f t="shared" si="4"/>
        <v>5.5</v>
      </c>
      <c r="V15" s="13">
        <f t="shared" si="5"/>
        <v>385</v>
      </c>
    </row>
    <row r="16" spans="1:24" ht="16.5" customHeight="1">
      <c r="A16" s="1">
        <v>15</v>
      </c>
      <c r="B16" s="127"/>
      <c r="C16" s="123" t="s">
        <v>93</v>
      </c>
      <c r="D16" s="99">
        <v>0.37152777777777773</v>
      </c>
      <c r="E16" s="143" t="s">
        <v>101</v>
      </c>
      <c r="F16" s="144">
        <v>1</v>
      </c>
      <c r="G16" s="145">
        <v>2.5</v>
      </c>
      <c r="H16" s="104">
        <v>70</v>
      </c>
      <c r="I16" s="1"/>
      <c r="J16" s="1">
        <f t="shared" si="0"/>
        <v>1</v>
      </c>
      <c r="K16" s="8">
        <f t="shared" si="1"/>
        <v>2.5</v>
      </c>
      <c r="L16" s="8">
        <f t="shared" si="2"/>
        <v>175</v>
      </c>
      <c r="M16" s="7"/>
      <c r="N16" s="6">
        <f t="shared" si="3"/>
        <v>0</v>
      </c>
      <c r="P16" s="127"/>
      <c r="U16" s="13">
        <f t="shared" si="4"/>
        <v>2.5</v>
      </c>
      <c r="V16" s="13">
        <f t="shared" si="5"/>
        <v>175</v>
      </c>
    </row>
    <row r="17" spans="1:22" ht="16.5" customHeight="1">
      <c r="A17" s="1">
        <v>16</v>
      </c>
      <c r="B17" s="127"/>
      <c r="C17" s="123" t="s">
        <v>95</v>
      </c>
      <c r="D17" s="99">
        <v>0.54166666666666663</v>
      </c>
      <c r="E17" s="146"/>
      <c r="F17" s="144">
        <v>1</v>
      </c>
      <c r="G17" s="145">
        <v>2.5</v>
      </c>
      <c r="H17" s="104">
        <v>70</v>
      </c>
      <c r="I17" s="1"/>
      <c r="J17" s="1">
        <f t="shared" si="0"/>
        <v>1</v>
      </c>
      <c r="K17" s="8">
        <f t="shared" si="1"/>
        <v>2.5</v>
      </c>
      <c r="L17" s="8">
        <f t="shared" si="2"/>
        <v>175</v>
      </c>
      <c r="M17" s="7"/>
      <c r="N17" s="6">
        <f t="shared" si="3"/>
        <v>0</v>
      </c>
      <c r="P17" s="24"/>
      <c r="U17" s="13">
        <f t="shared" si="4"/>
        <v>2.5</v>
      </c>
      <c r="V17" s="13">
        <f t="shared" si="5"/>
        <v>175</v>
      </c>
    </row>
    <row r="18" spans="1:22" ht="16.5" customHeight="1">
      <c r="A18" s="1">
        <v>17</v>
      </c>
      <c r="B18" s="127" t="s">
        <v>102</v>
      </c>
      <c r="C18" s="123" t="s">
        <v>93</v>
      </c>
      <c r="D18" s="99">
        <v>0.3611111111111111</v>
      </c>
      <c r="E18" s="124" t="s">
        <v>103</v>
      </c>
      <c r="F18" s="149">
        <v>14</v>
      </c>
      <c r="G18" s="106">
        <v>4.7</v>
      </c>
      <c r="H18" s="104">
        <v>70</v>
      </c>
      <c r="I18" s="1"/>
      <c r="J18" s="1">
        <f t="shared" si="0"/>
        <v>1</v>
      </c>
      <c r="K18" s="8">
        <f t="shared" si="1"/>
        <v>4.7</v>
      </c>
      <c r="L18" s="8">
        <f t="shared" si="2"/>
        <v>329</v>
      </c>
      <c r="M18" s="7"/>
      <c r="N18" s="6">
        <f t="shared" si="3"/>
        <v>0</v>
      </c>
      <c r="P18" s="5" t="s">
        <v>14</v>
      </c>
      <c r="U18" s="13">
        <f t="shared" si="4"/>
        <v>4.7</v>
      </c>
      <c r="V18" s="13">
        <f t="shared" si="5"/>
        <v>329</v>
      </c>
    </row>
    <row r="19" spans="1:22" ht="16.5" customHeight="1">
      <c r="A19" s="1">
        <v>18</v>
      </c>
      <c r="B19" s="127"/>
      <c r="C19" s="123" t="s">
        <v>95</v>
      </c>
      <c r="D19" s="99">
        <v>0.47569444444444442</v>
      </c>
      <c r="E19" s="125"/>
      <c r="F19" s="149">
        <v>7</v>
      </c>
      <c r="G19" s="106">
        <v>4.7</v>
      </c>
      <c r="H19" s="104">
        <v>70</v>
      </c>
      <c r="I19" s="1"/>
      <c r="J19" s="1">
        <f t="shared" si="0"/>
        <v>1</v>
      </c>
      <c r="K19" s="8">
        <f t="shared" si="1"/>
        <v>4.7</v>
      </c>
      <c r="L19" s="8">
        <f t="shared" si="2"/>
        <v>329</v>
      </c>
      <c r="M19" s="7"/>
      <c r="N19" s="6">
        <f t="shared" si="3"/>
        <v>0</v>
      </c>
      <c r="P19" s="128" t="s">
        <v>19</v>
      </c>
      <c r="U19" s="13">
        <f t="shared" si="4"/>
        <v>4.7</v>
      </c>
      <c r="V19" s="13">
        <f t="shared" si="5"/>
        <v>329</v>
      </c>
    </row>
    <row r="20" spans="1:22" ht="16.5" customHeight="1">
      <c r="A20" s="1">
        <v>19</v>
      </c>
      <c r="B20" s="127"/>
      <c r="C20" s="123" t="s">
        <v>95</v>
      </c>
      <c r="D20" s="99">
        <v>13.1</v>
      </c>
      <c r="E20" s="126"/>
      <c r="F20" s="149">
        <v>7</v>
      </c>
      <c r="G20" s="106">
        <v>4.7</v>
      </c>
      <c r="H20" s="104">
        <v>70</v>
      </c>
      <c r="I20" s="1"/>
      <c r="J20" s="1">
        <f t="shared" si="0"/>
        <v>1</v>
      </c>
      <c r="K20" s="8">
        <f t="shared" si="1"/>
        <v>4.7</v>
      </c>
      <c r="L20" s="8">
        <f t="shared" si="2"/>
        <v>329</v>
      </c>
      <c r="M20" s="7"/>
      <c r="N20" s="6">
        <f t="shared" si="3"/>
        <v>0</v>
      </c>
      <c r="P20" s="128"/>
      <c r="U20" s="13">
        <f t="shared" si="4"/>
        <v>4.7</v>
      </c>
      <c r="V20" s="13">
        <f t="shared" si="5"/>
        <v>329</v>
      </c>
    </row>
    <row r="21" spans="1:22" ht="16.5" customHeight="1">
      <c r="A21" s="1">
        <v>20</v>
      </c>
      <c r="B21" s="127"/>
      <c r="C21" s="123" t="s">
        <v>93</v>
      </c>
      <c r="D21" s="99">
        <v>0.3611111111111111</v>
      </c>
      <c r="E21" s="124" t="s">
        <v>104</v>
      </c>
      <c r="F21" s="149">
        <v>15</v>
      </c>
      <c r="G21" s="106">
        <v>7</v>
      </c>
      <c r="H21" s="104">
        <v>70</v>
      </c>
      <c r="I21" s="1"/>
      <c r="J21" s="1">
        <f t="shared" si="0"/>
        <v>1</v>
      </c>
      <c r="K21" s="8">
        <f t="shared" si="1"/>
        <v>7</v>
      </c>
      <c r="L21" s="8">
        <f t="shared" si="2"/>
        <v>490</v>
      </c>
      <c r="M21" s="7"/>
      <c r="N21" s="6">
        <f t="shared" si="3"/>
        <v>0</v>
      </c>
      <c r="P21" s="128"/>
      <c r="U21" s="13">
        <f t="shared" si="4"/>
        <v>7</v>
      </c>
      <c r="V21" s="13">
        <f t="shared" si="5"/>
        <v>490</v>
      </c>
    </row>
    <row r="22" spans="1:22" ht="16.5" customHeight="1">
      <c r="A22" s="1">
        <v>21</v>
      </c>
      <c r="B22" s="127"/>
      <c r="C22" s="123" t="s">
        <v>95</v>
      </c>
      <c r="D22" s="99">
        <v>0.47569444444444442</v>
      </c>
      <c r="E22" s="125"/>
      <c r="F22" s="149">
        <v>8</v>
      </c>
      <c r="G22" s="106">
        <v>7</v>
      </c>
      <c r="H22" s="104">
        <v>70</v>
      </c>
      <c r="I22" s="1"/>
      <c r="J22" s="1">
        <f t="shared" si="0"/>
        <v>1</v>
      </c>
      <c r="K22" s="8">
        <f t="shared" si="1"/>
        <v>7</v>
      </c>
      <c r="L22" s="8">
        <f t="shared" si="2"/>
        <v>490</v>
      </c>
      <c r="M22" s="7"/>
      <c r="N22" s="6">
        <f t="shared" si="3"/>
        <v>0</v>
      </c>
      <c r="P22" s="128"/>
      <c r="U22" s="13">
        <f t="shared" si="4"/>
        <v>7</v>
      </c>
      <c r="V22" s="13">
        <f t="shared" si="5"/>
        <v>490</v>
      </c>
    </row>
    <row r="23" spans="1:22" ht="16.5" customHeight="1">
      <c r="A23" s="1">
        <v>22</v>
      </c>
      <c r="B23" s="127"/>
      <c r="C23" s="123" t="s">
        <v>95</v>
      </c>
      <c r="D23" s="99">
        <v>0.54861111111111105</v>
      </c>
      <c r="E23" s="126"/>
      <c r="F23" s="149">
        <v>7</v>
      </c>
      <c r="G23" s="106">
        <v>7</v>
      </c>
      <c r="H23" s="104">
        <v>70</v>
      </c>
      <c r="I23" s="1"/>
      <c r="J23" s="1">
        <f t="shared" si="0"/>
        <v>1</v>
      </c>
      <c r="K23" s="8">
        <f t="shared" si="1"/>
        <v>7</v>
      </c>
      <c r="L23" s="8">
        <f t="shared" si="2"/>
        <v>490</v>
      </c>
      <c r="M23" s="7"/>
      <c r="N23" s="6">
        <f t="shared" si="3"/>
        <v>0</v>
      </c>
      <c r="P23" s="128"/>
      <c r="U23" s="13">
        <f t="shared" si="4"/>
        <v>7</v>
      </c>
      <c r="V23" s="13">
        <f t="shared" si="5"/>
        <v>490</v>
      </c>
    </row>
    <row r="24" spans="1:22" ht="16.5" customHeight="1">
      <c r="A24" s="1">
        <v>23</v>
      </c>
      <c r="B24" s="127"/>
      <c r="C24" s="123" t="s">
        <v>93</v>
      </c>
      <c r="D24" s="99">
        <v>0.3576388888888889</v>
      </c>
      <c r="E24" s="124" t="s">
        <v>105</v>
      </c>
      <c r="F24" s="149">
        <v>8</v>
      </c>
      <c r="G24" s="106">
        <v>5</v>
      </c>
      <c r="H24" s="104">
        <v>70</v>
      </c>
      <c r="I24" s="1"/>
      <c r="J24" s="1">
        <f t="shared" si="0"/>
        <v>1</v>
      </c>
      <c r="K24" s="8">
        <f t="shared" si="1"/>
        <v>5</v>
      </c>
      <c r="L24" s="8">
        <f t="shared" si="2"/>
        <v>350</v>
      </c>
      <c r="M24" s="7"/>
      <c r="N24" s="6">
        <f t="shared" si="3"/>
        <v>0</v>
      </c>
      <c r="P24" s="128"/>
      <c r="U24" s="13">
        <f t="shared" si="4"/>
        <v>5</v>
      </c>
      <c r="V24" s="13">
        <f t="shared" si="5"/>
        <v>350</v>
      </c>
    </row>
    <row r="25" spans="1:22" ht="16.5" customHeight="1">
      <c r="A25" s="1">
        <v>24</v>
      </c>
      <c r="B25" s="127"/>
      <c r="C25" s="123" t="s">
        <v>95</v>
      </c>
      <c r="D25" s="99">
        <v>0.54861111111111105</v>
      </c>
      <c r="E25" s="126"/>
      <c r="F25" s="149">
        <v>8</v>
      </c>
      <c r="G25" s="106">
        <v>5</v>
      </c>
      <c r="H25" s="104">
        <v>70</v>
      </c>
      <c r="I25" s="1"/>
      <c r="J25" s="1">
        <f t="shared" si="0"/>
        <v>1</v>
      </c>
      <c r="K25" s="8">
        <f t="shared" si="1"/>
        <v>5</v>
      </c>
      <c r="L25" s="8">
        <f t="shared" si="2"/>
        <v>350</v>
      </c>
      <c r="M25" s="7"/>
      <c r="N25" s="6">
        <f t="shared" si="3"/>
        <v>0</v>
      </c>
      <c r="P25" s="128"/>
      <c r="U25" s="13">
        <f t="shared" si="4"/>
        <v>5</v>
      </c>
      <c r="V25" s="13">
        <f t="shared" si="5"/>
        <v>350</v>
      </c>
    </row>
    <row r="26" spans="1:22" ht="16.5" customHeight="1">
      <c r="A26" s="1">
        <v>25</v>
      </c>
      <c r="B26" s="127"/>
      <c r="C26" s="123" t="s">
        <v>93</v>
      </c>
      <c r="D26" s="99">
        <v>0.36805555555555558</v>
      </c>
      <c r="E26" s="124" t="s">
        <v>106</v>
      </c>
      <c r="F26" s="149">
        <v>11</v>
      </c>
      <c r="G26" s="106">
        <v>3</v>
      </c>
      <c r="H26" s="104">
        <v>70</v>
      </c>
      <c r="I26" s="1"/>
      <c r="J26" s="1">
        <f t="shared" si="0"/>
        <v>1</v>
      </c>
      <c r="K26" s="8">
        <f t="shared" si="1"/>
        <v>3</v>
      </c>
      <c r="L26" s="8">
        <f t="shared" si="2"/>
        <v>210</v>
      </c>
      <c r="M26" s="7"/>
      <c r="N26" s="6">
        <f t="shared" si="3"/>
        <v>0</v>
      </c>
      <c r="P26" s="128"/>
      <c r="U26" s="13">
        <f t="shared" si="4"/>
        <v>3</v>
      </c>
      <c r="V26" s="13">
        <f t="shared" si="5"/>
        <v>210</v>
      </c>
    </row>
    <row r="27" spans="1:22" ht="16.5" customHeight="1">
      <c r="A27" s="1">
        <v>26</v>
      </c>
      <c r="B27" s="127"/>
      <c r="C27" s="123" t="s">
        <v>95</v>
      </c>
      <c r="D27" s="99">
        <v>0.47222222222222227</v>
      </c>
      <c r="E27" s="125"/>
      <c r="F27" s="149">
        <v>7</v>
      </c>
      <c r="G27" s="106">
        <v>3</v>
      </c>
      <c r="H27" s="104">
        <v>70</v>
      </c>
      <c r="I27" s="1"/>
      <c r="J27" s="1">
        <f t="shared" si="0"/>
        <v>1</v>
      </c>
      <c r="K27" s="8">
        <f t="shared" si="1"/>
        <v>3</v>
      </c>
      <c r="L27" s="8">
        <f t="shared" si="2"/>
        <v>210</v>
      </c>
      <c r="M27" s="7"/>
      <c r="N27" s="6">
        <f t="shared" si="3"/>
        <v>0</v>
      </c>
      <c r="P27" s="4"/>
      <c r="U27" s="13">
        <f t="shared" si="4"/>
        <v>3</v>
      </c>
      <c r="V27" s="13">
        <f t="shared" si="5"/>
        <v>210</v>
      </c>
    </row>
    <row r="28" spans="1:22" ht="16.5" customHeight="1">
      <c r="A28" s="1">
        <v>27</v>
      </c>
      <c r="B28" s="127"/>
      <c r="C28" s="123" t="s">
        <v>95</v>
      </c>
      <c r="D28" s="99">
        <v>0.54861111111111105</v>
      </c>
      <c r="E28" s="126"/>
      <c r="F28" s="149">
        <v>6</v>
      </c>
      <c r="G28" s="106">
        <v>3</v>
      </c>
      <c r="H28" s="104">
        <v>70</v>
      </c>
      <c r="I28" s="1"/>
      <c r="J28" s="1">
        <f t="shared" si="0"/>
        <v>1</v>
      </c>
      <c r="K28" s="8">
        <f t="shared" si="1"/>
        <v>3</v>
      </c>
      <c r="L28" s="8">
        <f t="shared" si="2"/>
        <v>210</v>
      </c>
      <c r="M28" s="7"/>
      <c r="N28" s="6">
        <f t="shared" si="3"/>
        <v>0</v>
      </c>
      <c r="P28" s="23" t="s">
        <v>5</v>
      </c>
      <c r="U28" s="13">
        <f t="shared" si="4"/>
        <v>3</v>
      </c>
      <c r="V28" s="13">
        <f t="shared" si="5"/>
        <v>210</v>
      </c>
    </row>
    <row r="29" spans="1:22" ht="16.5" customHeight="1">
      <c r="A29" s="1">
        <v>28</v>
      </c>
      <c r="B29" s="127"/>
      <c r="C29" s="123" t="s">
        <v>93</v>
      </c>
      <c r="D29" s="99">
        <v>0.35416666666666669</v>
      </c>
      <c r="E29" s="124" t="s">
        <v>107</v>
      </c>
      <c r="F29" s="149">
        <v>8</v>
      </c>
      <c r="G29" s="106">
        <v>3.5</v>
      </c>
      <c r="H29" s="104">
        <v>70</v>
      </c>
      <c r="I29" s="1"/>
      <c r="J29" s="1">
        <f t="shared" si="0"/>
        <v>1</v>
      </c>
      <c r="K29" s="8">
        <f t="shared" si="1"/>
        <v>3.5</v>
      </c>
      <c r="L29" s="8">
        <f t="shared" si="2"/>
        <v>245</v>
      </c>
      <c r="M29" s="7"/>
      <c r="N29" s="6">
        <f t="shared" si="3"/>
        <v>0</v>
      </c>
      <c r="P29" s="124" t="s">
        <v>20</v>
      </c>
      <c r="U29" s="13">
        <f t="shared" si="4"/>
        <v>3.5</v>
      </c>
      <c r="V29" s="13">
        <f t="shared" si="5"/>
        <v>245</v>
      </c>
    </row>
    <row r="30" spans="1:22" ht="16.5" customHeight="1">
      <c r="A30" s="1">
        <v>29</v>
      </c>
      <c r="B30" s="127"/>
      <c r="C30" s="123" t="s">
        <v>95</v>
      </c>
      <c r="D30" s="99">
        <v>0.47569444444444442</v>
      </c>
      <c r="E30" s="125"/>
      <c r="F30" s="149">
        <v>8</v>
      </c>
      <c r="G30" s="106">
        <v>3.5</v>
      </c>
      <c r="H30" s="104">
        <v>70</v>
      </c>
      <c r="I30" s="1"/>
      <c r="J30" s="1">
        <f t="shared" si="0"/>
        <v>1</v>
      </c>
      <c r="K30" s="8">
        <f t="shared" si="1"/>
        <v>3.5</v>
      </c>
      <c r="L30" s="8">
        <f t="shared" si="2"/>
        <v>245</v>
      </c>
      <c r="M30" s="7"/>
      <c r="N30" s="6">
        <f t="shared" si="3"/>
        <v>0</v>
      </c>
      <c r="P30" s="125"/>
      <c r="U30" s="13">
        <f t="shared" si="4"/>
        <v>3.5</v>
      </c>
      <c r="V30" s="13">
        <f t="shared" si="5"/>
        <v>245</v>
      </c>
    </row>
    <row r="31" spans="1:22" ht="16.5" customHeight="1">
      <c r="A31" s="1">
        <v>30</v>
      </c>
      <c r="B31" s="124" t="s">
        <v>108</v>
      </c>
      <c r="C31" s="123" t="s">
        <v>93</v>
      </c>
      <c r="D31" s="99">
        <v>0.36458333333333331</v>
      </c>
      <c r="E31" s="124" t="s">
        <v>109</v>
      </c>
      <c r="F31" s="149">
        <v>4</v>
      </c>
      <c r="G31" s="106">
        <v>4.6500000000000004</v>
      </c>
      <c r="H31" s="104">
        <v>70</v>
      </c>
      <c r="I31" s="1"/>
      <c r="J31" s="1">
        <f t="shared" si="0"/>
        <v>1</v>
      </c>
      <c r="K31" s="8">
        <f t="shared" si="1"/>
        <v>4.6500000000000004</v>
      </c>
      <c r="L31" s="8">
        <f t="shared" si="2"/>
        <v>325.5</v>
      </c>
      <c r="M31" s="7"/>
      <c r="N31" s="6">
        <f t="shared" si="3"/>
        <v>0</v>
      </c>
      <c r="P31" s="125"/>
      <c r="U31" s="13">
        <f t="shared" si="4"/>
        <v>4.6500000000000004</v>
      </c>
      <c r="V31" s="13">
        <f t="shared" si="5"/>
        <v>325.5</v>
      </c>
    </row>
    <row r="32" spans="1:22" ht="16.5" customHeight="1">
      <c r="A32" s="1">
        <v>31</v>
      </c>
      <c r="B32" s="126"/>
      <c r="C32" s="123" t="s">
        <v>95</v>
      </c>
      <c r="D32" s="99">
        <v>0.59375</v>
      </c>
      <c r="E32" s="126"/>
      <c r="F32" s="149">
        <v>4</v>
      </c>
      <c r="G32" s="106">
        <v>4.6500000000000004</v>
      </c>
      <c r="H32" s="104">
        <v>70</v>
      </c>
      <c r="I32" s="1"/>
      <c r="J32" s="1">
        <f t="shared" si="0"/>
        <v>1</v>
      </c>
      <c r="K32" s="8">
        <f t="shared" si="1"/>
        <v>4.6500000000000004</v>
      </c>
      <c r="L32" s="8">
        <f t="shared" si="2"/>
        <v>325.5</v>
      </c>
      <c r="M32" s="7"/>
      <c r="N32" s="6">
        <f t="shared" si="3"/>
        <v>0</v>
      </c>
      <c r="P32" s="126"/>
      <c r="U32" s="13">
        <f t="shared" si="4"/>
        <v>4.6500000000000004</v>
      </c>
      <c r="V32" s="13">
        <f t="shared" si="5"/>
        <v>325.5</v>
      </c>
    </row>
    <row r="33" spans="1:22" ht="16.5" customHeight="1">
      <c r="A33" s="1">
        <v>32</v>
      </c>
      <c r="B33" s="150" t="s">
        <v>110</v>
      </c>
      <c r="C33" s="123" t="s">
        <v>93</v>
      </c>
      <c r="D33" s="151">
        <v>0.37152777777777773</v>
      </c>
      <c r="E33" s="127" t="s">
        <v>111</v>
      </c>
      <c r="F33" s="149">
        <v>103</v>
      </c>
      <c r="G33" s="152">
        <v>4</v>
      </c>
      <c r="H33" s="104">
        <v>70</v>
      </c>
      <c r="I33" s="1"/>
      <c r="J33" s="1">
        <f t="shared" si="0"/>
        <v>6</v>
      </c>
      <c r="K33" s="8">
        <f t="shared" si="1"/>
        <v>24</v>
      </c>
      <c r="L33" s="8">
        <f t="shared" si="2"/>
        <v>1680</v>
      </c>
      <c r="M33" s="7"/>
      <c r="N33" s="6">
        <f t="shared" si="3"/>
        <v>0</v>
      </c>
      <c r="P33" s="25"/>
      <c r="U33" s="13">
        <f t="shared" si="4"/>
        <v>24</v>
      </c>
      <c r="V33" s="13">
        <f t="shared" si="5"/>
        <v>1680</v>
      </c>
    </row>
    <row r="34" spans="1:22" ht="16.5" customHeight="1">
      <c r="A34" s="1">
        <v>33</v>
      </c>
      <c r="B34" s="150"/>
      <c r="C34" s="123" t="s">
        <v>95</v>
      </c>
      <c r="D34" s="99">
        <v>0.51388888888888895</v>
      </c>
      <c r="E34" s="127"/>
      <c r="F34" s="149">
        <v>40</v>
      </c>
      <c r="G34" s="152">
        <v>4</v>
      </c>
      <c r="H34" s="104">
        <v>70</v>
      </c>
      <c r="I34" s="1"/>
      <c r="J34" s="1">
        <f t="shared" si="0"/>
        <v>2</v>
      </c>
      <c r="K34" s="8">
        <f t="shared" si="1"/>
        <v>8</v>
      </c>
      <c r="L34" s="8">
        <f t="shared" si="2"/>
        <v>560</v>
      </c>
      <c r="M34" s="7"/>
      <c r="N34" s="6">
        <f t="shared" si="3"/>
        <v>0</v>
      </c>
      <c r="P34" s="23" t="s">
        <v>7</v>
      </c>
      <c r="U34" s="13">
        <f t="shared" si="4"/>
        <v>8</v>
      </c>
      <c r="V34" s="13">
        <f t="shared" si="5"/>
        <v>560</v>
      </c>
    </row>
    <row r="35" spans="1:22" ht="16.5" customHeight="1">
      <c r="A35" s="1">
        <v>34</v>
      </c>
      <c r="B35" s="150"/>
      <c r="C35" s="123" t="s">
        <v>95</v>
      </c>
      <c r="D35" s="151">
        <v>0.54166666666666663</v>
      </c>
      <c r="E35" s="127"/>
      <c r="F35" s="149">
        <v>45</v>
      </c>
      <c r="G35" s="152">
        <v>4</v>
      </c>
      <c r="H35" s="104">
        <v>70</v>
      </c>
      <c r="I35" s="1"/>
      <c r="J35" s="1">
        <f t="shared" si="0"/>
        <v>3</v>
      </c>
      <c r="K35" s="8">
        <f t="shared" si="1"/>
        <v>12</v>
      </c>
      <c r="L35" s="8">
        <f t="shared" si="2"/>
        <v>840</v>
      </c>
      <c r="M35" s="7"/>
      <c r="N35" s="6">
        <f t="shared" si="3"/>
        <v>0</v>
      </c>
      <c r="P35" s="124" t="s">
        <v>21</v>
      </c>
      <c r="U35" s="13">
        <f t="shared" si="4"/>
        <v>12</v>
      </c>
      <c r="V35" s="13">
        <f t="shared" si="5"/>
        <v>840</v>
      </c>
    </row>
    <row r="36" spans="1:22" ht="16.5" customHeight="1">
      <c r="A36" s="1">
        <v>35</v>
      </c>
      <c r="B36" s="150"/>
      <c r="C36" s="123" t="s">
        <v>95</v>
      </c>
      <c r="D36" s="151">
        <v>0.56944444444444442</v>
      </c>
      <c r="E36" s="127"/>
      <c r="F36" s="149">
        <v>18</v>
      </c>
      <c r="G36" s="152">
        <v>4</v>
      </c>
      <c r="H36" s="104">
        <v>70</v>
      </c>
      <c r="I36" s="1"/>
      <c r="J36" s="1">
        <f t="shared" si="0"/>
        <v>1</v>
      </c>
      <c r="K36" s="8">
        <f t="shared" si="1"/>
        <v>4</v>
      </c>
      <c r="L36" s="8">
        <f t="shared" si="2"/>
        <v>280</v>
      </c>
      <c r="M36" s="7"/>
      <c r="N36" s="6">
        <f t="shared" si="3"/>
        <v>0</v>
      </c>
      <c r="P36" s="125"/>
      <c r="U36" s="13">
        <f t="shared" si="4"/>
        <v>4</v>
      </c>
      <c r="V36" s="13">
        <f t="shared" si="5"/>
        <v>280</v>
      </c>
    </row>
    <row r="37" spans="1:22" ht="16.5" customHeight="1">
      <c r="A37" s="1">
        <v>36</v>
      </c>
      <c r="B37" s="150"/>
      <c r="C37" s="123" t="s">
        <v>93</v>
      </c>
      <c r="D37" s="151">
        <v>0.36458333333333331</v>
      </c>
      <c r="E37" s="153" t="s">
        <v>112</v>
      </c>
      <c r="F37" s="149">
        <v>17</v>
      </c>
      <c r="G37" s="106">
        <v>3</v>
      </c>
      <c r="H37" s="104">
        <v>70</v>
      </c>
      <c r="I37" s="1"/>
      <c r="J37" s="1">
        <f t="shared" si="0"/>
        <v>1</v>
      </c>
      <c r="K37" s="8">
        <f t="shared" si="1"/>
        <v>3</v>
      </c>
      <c r="L37" s="8">
        <f t="shared" si="2"/>
        <v>210</v>
      </c>
      <c r="M37" s="7"/>
      <c r="N37" s="6">
        <f t="shared" si="3"/>
        <v>0</v>
      </c>
      <c r="P37" s="125"/>
      <c r="U37" s="13">
        <f t="shared" si="4"/>
        <v>3</v>
      </c>
      <c r="V37" s="13">
        <f t="shared" si="5"/>
        <v>210</v>
      </c>
    </row>
    <row r="38" spans="1:22" ht="16.5" customHeight="1">
      <c r="A38" s="1">
        <v>37</v>
      </c>
      <c r="B38" s="150"/>
      <c r="C38" s="123" t="s">
        <v>95</v>
      </c>
      <c r="D38" s="151">
        <v>0.51388888888888895</v>
      </c>
      <c r="E38" s="154"/>
      <c r="F38" s="149">
        <v>7</v>
      </c>
      <c r="G38" s="106">
        <v>3</v>
      </c>
      <c r="H38" s="104">
        <v>70</v>
      </c>
      <c r="I38" s="1"/>
      <c r="J38" s="1">
        <f t="shared" si="0"/>
        <v>1</v>
      </c>
      <c r="K38" s="8">
        <f t="shared" si="1"/>
        <v>3</v>
      </c>
      <c r="L38" s="8">
        <f t="shared" si="2"/>
        <v>210</v>
      </c>
      <c r="M38" s="7"/>
      <c r="N38" s="6">
        <f t="shared" si="3"/>
        <v>0</v>
      </c>
      <c r="P38" s="125"/>
      <c r="U38" s="13">
        <f t="shared" si="4"/>
        <v>3</v>
      </c>
      <c r="V38" s="13">
        <f t="shared" si="5"/>
        <v>210</v>
      </c>
    </row>
    <row r="39" spans="1:22" ht="16.5" customHeight="1">
      <c r="A39" s="1">
        <v>38</v>
      </c>
      <c r="B39" s="150"/>
      <c r="C39" s="123" t="s">
        <v>95</v>
      </c>
      <c r="D39" s="151">
        <v>0.56944444444444442</v>
      </c>
      <c r="E39" s="155"/>
      <c r="F39" s="149">
        <v>10</v>
      </c>
      <c r="G39" s="106">
        <v>3</v>
      </c>
      <c r="H39" s="104">
        <v>70</v>
      </c>
      <c r="I39" s="1"/>
      <c r="J39" s="1">
        <f t="shared" si="0"/>
        <v>1</v>
      </c>
      <c r="K39" s="8">
        <f t="shared" si="1"/>
        <v>3</v>
      </c>
      <c r="L39" s="8">
        <f t="shared" si="2"/>
        <v>210</v>
      </c>
      <c r="M39" s="7"/>
      <c r="N39" s="6">
        <f t="shared" si="3"/>
        <v>0</v>
      </c>
      <c r="P39" s="125"/>
      <c r="U39" s="13">
        <f t="shared" si="4"/>
        <v>3</v>
      </c>
      <c r="V39" s="13">
        <f t="shared" si="5"/>
        <v>210</v>
      </c>
    </row>
    <row r="40" spans="1:22" ht="16.5" customHeight="1">
      <c r="A40" s="1">
        <v>39</v>
      </c>
      <c r="B40" s="150"/>
      <c r="C40" s="123" t="s">
        <v>93</v>
      </c>
      <c r="D40" s="151">
        <v>0.36805555555555558</v>
      </c>
      <c r="E40" s="124" t="s">
        <v>113</v>
      </c>
      <c r="F40" s="149">
        <v>19</v>
      </c>
      <c r="G40" s="106">
        <v>5.5</v>
      </c>
      <c r="H40" s="104">
        <v>70</v>
      </c>
      <c r="I40" s="1"/>
      <c r="J40" s="1">
        <f t="shared" si="0"/>
        <v>1</v>
      </c>
      <c r="K40" s="8">
        <f t="shared" si="1"/>
        <v>5.5</v>
      </c>
      <c r="L40" s="8">
        <f t="shared" si="2"/>
        <v>385</v>
      </c>
      <c r="M40" s="7"/>
      <c r="N40" s="6">
        <f t="shared" si="3"/>
        <v>0</v>
      </c>
      <c r="P40" s="125"/>
      <c r="U40" s="13">
        <f t="shared" si="4"/>
        <v>5.5</v>
      </c>
      <c r="V40" s="13">
        <f t="shared" si="5"/>
        <v>385</v>
      </c>
    </row>
    <row r="41" spans="1:22" ht="16.5" customHeight="1">
      <c r="A41" s="1">
        <v>40</v>
      </c>
      <c r="B41" s="150"/>
      <c r="C41" s="123" t="s">
        <v>95</v>
      </c>
      <c r="D41" s="151">
        <v>0.51388888888888895</v>
      </c>
      <c r="E41" s="125"/>
      <c r="F41" s="149">
        <v>11</v>
      </c>
      <c r="G41" s="106">
        <v>5.5</v>
      </c>
      <c r="H41" s="104">
        <v>70</v>
      </c>
      <c r="I41" s="1"/>
      <c r="J41" s="1">
        <f t="shared" si="0"/>
        <v>1</v>
      </c>
      <c r="K41" s="8">
        <f t="shared" si="1"/>
        <v>5.5</v>
      </c>
      <c r="L41" s="8">
        <f t="shared" si="2"/>
        <v>385</v>
      </c>
      <c r="M41" s="7"/>
      <c r="N41" s="6">
        <f t="shared" si="3"/>
        <v>0</v>
      </c>
      <c r="P41" s="125"/>
      <c r="U41" s="13">
        <f t="shared" si="4"/>
        <v>5.5</v>
      </c>
      <c r="V41" s="13">
        <f t="shared" si="5"/>
        <v>385</v>
      </c>
    </row>
    <row r="42" spans="1:22" ht="16.5" customHeight="1">
      <c r="A42" s="1">
        <v>41</v>
      </c>
      <c r="B42" s="150"/>
      <c r="C42" s="123" t="s">
        <v>95</v>
      </c>
      <c r="D42" s="151">
        <v>0.56944444444444442</v>
      </c>
      <c r="E42" s="126"/>
      <c r="F42" s="149">
        <v>8</v>
      </c>
      <c r="G42" s="106">
        <v>5.5</v>
      </c>
      <c r="H42" s="104">
        <v>70</v>
      </c>
      <c r="I42" s="1"/>
      <c r="J42" s="1">
        <f t="shared" si="0"/>
        <v>1</v>
      </c>
      <c r="K42" s="8">
        <f t="shared" si="1"/>
        <v>5.5</v>
      </c>
      <c r="L42" s="8">
        <f t="shared" si="2"/>
        <v>385</v>
      </c>
      <c r="M42" s="7"/>
      <c r="N42" s="6">
        <f t="shared" si="3"/>
        <v>0</v>
      </c>
      <c r="P42" s="126"/>
      <c r="U42" s="13">
        <f t="shared" si="4"/>
        <v>5.5</v>
      </c>
      <c r="V42" s="13">
        <f t="shared" si="5"/>
        <v>385</v>
      </c>
    </row>
    <row r="43" spans="1:22" ht="16.5" customHeight="1">
      <c r="A43" s="1">
        <v>42</v>
      </c>
      <c r="B43" s="150"/>
      <c r="C43" s="101" t="s">
        <v>93</v>
      </c>
      <c r="D43" s="156">
        <v>0.37152777777777773</v>
      </c>
      <c r="E43" s="124" t="s">
        <v>114</v>
      </c>
      <c r="F43" s="149">
        <v>49</v>
      </c>
      <c r="G43" s="106">
        <v>4.5</v>
      </c>
      <c r="H43" s="104">
        <v>70</v>
      </c>
      <c r="I43" s="1"/>
      <c r="J43" s="1">
        <f t="shared" si="0"/>
        <v>3</v>
      </c>
      <c r="K43" s="8">
        <f t="shared" si="1"/>
        <v>13.5</v>
      </c>
      <c r="L43" s="8">
        <f t="shared" si="2"/>
        <v>945</v>
      </c>
      <c r="M43" s="7"/>
      <c r="N43" s="6">
        <f t="shared" si="3"/>
        <v>0</v>
      </c>
      <c r="U43" s="13">
        <f t="shared" si="4"/>
        <v>13.5</v>
      </c>
      <c r="V43" s="13">
        <f t="shared" si="5"/>
        <v>945</v>
      </c>
    </row>
    <row r="44" spans="1:22" ht="16.5" customHeight="1">
      <c r="A44" s="1">
        <v>43</v>
      </c>
      <c r="B44" s="150"/>
      <c r="C44" s="123" t="s">
        <v>95</v>
      </c>
      <c r="D44" s="151">
        <v>0.51388888888888895</v>
      </c>
      <c r="E44" s="125"/>
      <c r="F44" s="149">
        <v>19</v>
      </c>
      <c r="G44" s="157">
        <v>4.5</v>
      </c>
      <c r="H44" s="104">
        <v>70</v>
      </c>
      <c r="I44" s="1"/>
      <c r="J44" s="1">
        <f t="shared" si="0"/>
        <v>1</v>
      </c>
      <c r="K44" s="8">
        <f t="shared" si="1"/>
        <v>4.5</v>
      </c>
      <c r="L44" s="8">
        <f t="shared" si="2"/>
        <v>315</v>
      </c>
      <c r="M44" s="7"/>
      <c r="N44" s="6">
        <f t="shared" si="3"/>
        <v>0</v>
      </c>
      <c r="U44" s="13">
        <f t="shared" si="4"/>
        <v>4.5</v>
      </c>
      <c r="V44" s="13">
        <f t="shared" si="5"/>
        <v>315</v>
      </c>
    </row>
    <row r="45" spans="1:22" ht="16.5" customHeight="1">
      <c r="A45" s="1">
        <v>44</v>
      </c>
      <c r="B45" s="150"/>
      <c r="C45" s="123" t="s">
        <v>95</v>
      </c>
      <c r="D45" s="151">
        <v>0.54166666666666663</v>
      </c>
      <c r="E45" s="125"/>
      <c r="F45" s="149">
        <v>17</v>
      </c>
      <c r="G45" s="157">
        <v>4.5</v>
      </c>
      <c r="H45" s="104">
        <v>70</v>
      </c>
      <c r="I45" s="1"/>
      <c r="J45" s="1">
        <f t="shared" si="0"/>
        <v>1</v>
      </c>
      <c r="K45" s="8">
        <f t="shared" si="1"/>
        <v>4.5</v>
      </c>
      <c r="L45" s="8">
        <f t="shared" si="2"/>
        <v>315</v>
      </c>
      <c r="M45" s="7"/>
      <c r="N45" s="6">
        <f t="shared" si="3"/>
        <v>0</v>
      </c>
      <c r="U45" s="13">
        <f t="shared" si="4"/>
        <v>4.5</v>
      </c>
      <c r="V45" s="13">
        <f t="shared" si="5"/>
        <v>315</v>
      </c>
    </row>
    <row r="46" spans="1:22" ht="16.5" customHeight="1">
      <c r="A46" s="1">
        <v>45</v>
      </c>
      <c r="B46" s="150"/>
      <c r="C46" s="123" t="s">
        <v>95</v>
      </c>
      <c r="D46" s="151">
        <v>0.56944444444444442</v>
      </c>
      <c r="E46" s="125"/>
      <c r="F46" s="149">
        <v>13</v>
      </c>
      <c r="G46" s="157">
        <v>4.5</v>
      </c>
      <c r="H46" s="104">
        <v>70</v>
      </c>
      <c r="I46" s="1"/>
      <c r="J46" s="1">
        <f t="shared" si="0"/>
        <v>1</v>
      </c>
      <c r="K46" s="8">
        <f t="shared" si="1"/>
        <v>4.5</v>
      </c>
      <c r="L46" s="8">
        <f t="shared" si="2"/>
        <v>315</v>
      </c>
      <c r="M46" s="7"/>
      <c r="N46" s="6">
        <f t="shared" si="3"/>
        <v>0</v>
      </c>
      <c r="U46" s="13">
        <f t="shared" si="4"/>
        <v>4.5</v>
      </c>
      <c r="V46" s="13">
        <f t="shared" si="5"/>
        <v>315</v>
      </c>
    </row>
    <row r="47" spans="1:22" ht="16.5" customHeight="1">
      <c r="A47" s="1">
        <v>46</v>
      </c>
      <c r="B47" s="150"/>
      <c r="C47" s="123" t="s">
        <v>93</v>
      </c>
      <c r="D47" s="151">
        <v>0.36458333333333331</v>
      </c>
      <c r="E47" s="127" t="s">
        <v>115</v>
      </c>
      <c r="F47" s="149">
        <v>5</v>
      </c>
      <c r="G47" s="106">
        <v>3.5</v>
      </c>
      <c r="H47" s="104">
        <v>70</v>
      </c>
      <c r="I47" s="1"/>
      <c r="J47" s="1">
        <f t="shared" si="0"/>
        <v>1</v>
      </c>
      <c r="K47" s="8">
        <f t="shared" si="1"/>
        <v>3.5</v>
      </c>
      <c r="L47" s="8">
        <f t="shared" si="2"/>
        <v>245</v>
      </c>
      <c r="M47" s="7"/>
      <c r="N47" s="6">
        <f t="shared" si="3"/>
        <v>0</v>
      </c>
      <c r="U47" s="13">
        <f t="shared" si="4"/>
        <v>3.5</v>
      </c>
      <c r="V47" s="13">
        <f t="shared" si="5"/>
        <v>245</v>
      </c>
    </row>
    <row r="48" spans="1:22" ht="16.5" customHeight="1">
      <c r="A48" s="1">
        <v>47</v>
      </c>
      <c r="B48" s="150"/>
      <c r="C48" s="123" t="s">
        <v>95</v>
      </c>
      <c r="D48" s="151">
        <v>0.51388888888888895</v>
      </c>
      <c r="E48" s="127"/>
      <c r="F48" s="149">
        <v>3</v>
      </c>
      <c r="G48" s="106">
        <v>3.5</v>
      </c>
      <c r="H48" s="104">
        <v>70</v>
      </c>
      <c r="I48" s="1"/>
      <c r="J48" s="1">
        <f t="shared" si="0"/>
        <v>1</v>
      </c>
      <c r="K48" s="8">
        <f t="shared" si="1"/>
        <v>3.5</v>
      </c>
      <c r="L48" s="8">
        <f t="shared" si="2"/>
        <v>245</v>
      </c>
      <c r="M48" s="7"/>
      <c r="N48" s="6">
        <f t="shared" si="3"/>
        <v>0</v>
      </c>
      <c r="U48" s="13">
        <f t="shared" si="4"/>
        <v>3.5</v>
      </c>
      <c r="V48" s="13">
        <f t="shared" si="5"/>
        <v>245</v>
      </c>
    </row>
    <row r="49" spans="1:22" ht="16.5" customHeight="1">
      <c r="A49" s="1">
        <v>48</v>
      </c>
      <c r="B49" s="150"/>
      <c r="C49" s="123" t="s">
        <v>95</v>
      </c>
      <c r="D49" s="99">
        <v>0.56944444444444442</v>
      </c>
      <c r="E49" s="127"/>
      <c r="F49" s="149">
        <v>2</v>
      </c>
      <c r="G49" s="106">
        <v>3.5</v>
      </c>
      <c r="H49" s="104">
        <v>70</v>
      </c>
      <c r="I49" s="1"/>
      <c r="J49" s="1">
        <f t="shared" si="0"/>
        <v>1</v>
      </c>
      <c r="K49" s="8">
        <f t="shared" si="1"/>
        <v>3.5</v>
      </c>
      <c r="L49" s="8">
        <f t="shared" si="2"/>
        <v>245</v>
      </c>
      <c r="M49" s="7"/>
      <c r="N49" s="6">
        <f t="shared" si="3"/>
        <v>0</v>
      </c>
      <c r="U49" s="13">
        <f t="shared" si="4"/>
        <v>3.5</v>
      </c>
      <c r="V49" s="13">
        <f t="shared" si="5"/>
        <v>245</v>
      </c>
    </row>
    <row r="50" spans="1:22" ht="16.5" customHeight="1">
      <c r="A50" s="1">
        <v>49</v>
      </c>
      <c r="B50" s="127" t="s">
        <v>116</v>
      </c>
      <c r="C50" s="123" t="s">
        <v>93</v>
      </c>
      <c r="D50" s="151">
        <v>0.36805555555555558</v>
      </c>
      <c r="E50" s="124" t="s">
        <v>117</v>
      </c>
      <c r="F50" s="149">
        <v>16</v>
      </c>
      <c r="G50" s="106">
        <v>2</v>
      </c>
      <c r="H50" s="104">
        <v>70</v>
      </c>
      <c r="I50" s="1"/>
      <c r="J50" s="1">
        <f t="shared" si="0"/>
        <v>1</v>
      </c>
      <c r="K50" s="8">
        <f t="shared" si="1"/>
        <v>2</v>
      </c>
      <c r="L50" s="8">
        <f t="shared" si="2"/>
        <v>140</v>
      </c>
      <c r="M50" s="7"/>
      <c r="N50" s="6">
        <f t="shared" si="3"/>
        <v>0</v>
      </c>
      <c r="U50" s="13">
        <f t="shared" si="4"/>
        <v>2</v>
      </c>
      <c r="V50" s="13">
        <f t="shared" si="5"/>
        <v>140</v>
      </c>
    </row>
    <row r="51" spans="1:22" ht="16.5" customHeight="1">
      <c r="A51" s="1">
        <v>50</v>
      </c>
      <c r="B51" s="127"/>
      <c r="C51" s="123" t="s">
        <v>95</v>
      </c>
      <c r="D51" s="99">
        <v>0.59027777777777779</v>
      </c>
      <c r="E51" s="126"/>
      <c r="F51" s="149">
        <v>16</v>
      </c>
      <c r="G51" s="106">
        <v>2</v>
      </c>
      <c r="H51" s="104">
        <v>70</v>
      </c>
      <c r="I51" s="1"/>
      <c r="J51" s="1">
        <f t="shared" si="0"/>
        <v>1</v>
      </c>
      <c r="K51" s="8">
        <f t="shared" si="1"/>
        <v>2</v>
      </c>
      <c r="L51" s="8">
        <f t="shared" si="2"/>
        <v>140</v>
      </c>
      <c r="M51" s="7"/>
      <c r="N51" s="6">
        <f t="shared" si="3"/>
        <v>0</v>
      </c>
      <c r="U51" s="13">
        <f t="shared" si="4"/>
        <v>2</v>
      </c>
      <c r="V51" s="13">
        <f t="shared" si="5"/>
        <v>140</v>
      </c>
    </row>
    <row r="52" spans="1:22" ht="16.5" customHeight="1">
      <c r="A52" s="1">
        <v>51</v>
      </c>
      <c r="B52" s="127"/>
      <c r="C52" s="123" t="s">
        <v>93</v>
      </c>
      <c r="D52" s="151">
        <v>0.36805555555555558</v>
      </c>
      <c r="E52" s="124" t="s">
        <v>118</v>
      </c>
      <c r="F52" s="149">
        <v>11</v>
      </c>
      <c r="G52" s="106">
        <v>2</v>
      </c>
      <c r="H52" s="104">
        <v>70</v>
      </c>
      <c r="I52" s="1"/>
      <c r="J52" s="1">
        <f t="shared" si="0"/>
        <v>1</v>
      </c>
      <c r="K52" s="8">
        <f t="shared" si="1"/>
        <v>2</v>
      </c>
      <c r="L52" s="8">
        <f t="shared" si="2"/>
        <v>140</v>
      </c>
      <c r="M52" s="7"/>
      <c r="N52" s="6">
        <f t="shared" si="3"/>
        <v>0</v>
      </c>
      <c r="U52" s="13">
        <f t="shared" si="4"/>
        <v>2</v>
      </c>
      <c r="V52" s="13">
        <f t="shared" si="5"/>
        <v>140</v>
      </c>
    </row>
    <row r="53" spans="1:22" ht="16.5" customHeight="1">
      <c r="A53" s="1">
        <v>52</v>
      </c>
      <c r="B53" s="127"/>
      <c r="C53" s="123" t="s">
        <v>95</v>
      </c>
      <c r="D53" s="99">
        <v>0.59027777777777779</v>
      </c>
      <c r="E53" s="126"/>
      <c r="F53" s="149">
        <v>11</v>
      </c>
      <c r="G53" s="106">
        <v>2</v>
      </c>
      <c r="H53" s="104">
        <v>70</v>
      </c>
      <c r="I53" s="1"/>
      <c r="J53" s="1">
        <f t="shared" si="0"/>
        <v>1</v>
      </c>
      <c r="K53" s="8">
        <f t="shared" si="1"/>
        <v>2</v>
      </c>
      <c r="L53" s="8">
        <f t="shared" si="2"/>
        <v>140</v>
      </c>
      <c r="M53" s="7"/>
      <c r="N53" s="6">
        <f t="shared" si="3"/>
        <v>0</v>
      </c>
      <c r="U53" s="13">
        <f t="shared" si="4"/>
        <v>2</v>
      </c>
      <c r="V53" s="13">
        <f t="shared" si="5"/>
        <v>140</v>
      </c>
    </row>
    <row r="54" spans="1:22" ht="16.5" customHeight="1">
      <c r="A54" s="1">
        <v>53</v>
      </c>
      <c r="B54" s="127"/>
      <c r="C54" s="123" t="s">
        <v>93</v>
      </c>
      <c r="D54" s="151">
        <v>0.375</v>
      </c>
      <c r="E54" s="124" t="s">
        <v>119</v>
      </c>
      <c r="F54" s="149">
        <v>1</v>
      </c>
      <c r="G54" s="106">
        <v>2</v>
      </c>
      <c r="H54" s="104">
        <v>70</v>
      </c>
      <c r="I54" s="1"/>
      <c r="J54" s="1">
        <f t="shared" si="0"/>
        <v>1</v>
      </c>
      <c r="K54" s="8">
        <f t="shared" si="1"/>
        <v>2</v>
      </c>
      <c r="L54" s="8">
        <f t="shared" si="2"/>
        <v>140</v>
      </c>
      <c r="M54" s="7"/>
      <c r="N54" s="6">
        <f t="shared" si="3"/>
        <v>0</v>
      </c>
      <c r="U54" s="13">
        <f t="shared" si="4"/>
        <v>2</v>
      </c>
      <c r="V54" s="13">
        <f t="shared" si="5"/>
        <v>140</v>
      </c>
    </row>
    <row r="55" spans="1:22" ht="16.5" customHeight="1">
      <c r="A55" s="1">
        <v>54</v>
      </c>
      <c r="B55" s="127"/>
      <c r="C55" s="123" t="s">
        <v>95</v>
      </c>
      <c r="D55" s="99">
        <v>0.625</v>
      </c>
      <c r="E55" s="126"/>
      <c r="F55" s="149">
        <v>1</v>
      </c>
      <c r="G55" s="106">
        <v>2</v>
      </c>
      <c r="H55" s="104">
        <v>70</v>
      </c>
      <c r="I55" s="1"/>
      <c r="J55" s="1">
        <f t="shared" si="0"/>
        <v>1</v>
      </c>
      <c r="K55" s="8">
        <f t="shared" si="1"/>
        <v>2</v>
      </c>
      <c r="L55" s="8">
        <f t="shared" si="2"/>
        <v>140</v>
      </c>
      <c r="M55" s="7"/>
      <c r="N55" s="6">
        <f t="shared" si="3"/>
        <v>0</v>
      </c>
      <c r="U55" s="13">
        <f t="shared" si="4"/>
        <v>2</v>
      </c>
      <c r="V55" s="13">
        <f t="shared" si="5"/>
        <v>140</v>
      </c>
    </row>
    <row r="56" spans="1:22" ht="16.5" customHeight="1">
      <c r="A56" s="1">
        <v>55</v>
      </c>
      <c r="B56" s="127"/>
      <c r="C56" s="123" t="s">
        <v>93</v>
      </c>
      <c r="D56" s="151">
        <v>0.375</v>
      </c>
      <c r="E56" s="124" t="s">
        <v>120</v>
      </c>
      <c r="F56" s="149">
        <v>8</v>
      </c>
      <c r="G56" s="106">
        <v>2</v>
      </c>
      <c r="H56" s="104">
        <v>70</v>
      </c>
      <c r="I56" s="1"/>
      <c r="J56" s="1">
        <f t="shared" si="0"/>
        <v>1</v>
      </c>
      <c r="K56" s="8">
        <f t="shared" si="1"/>
        <v>2</v>
      </c>
      <c r="L56" s="8">
        <f t="shared" si="2"/>
        <v>140</v>
      </c>
      <c r="M56" s="7"/>
      <c r="N56" s="6">
        <f t="shared" si="3"/>
        <v>0</v>
      </c>
      <c r="U56" s="13">
        <f t="shared" si="4"/>
        <v>2</v>
      </c>
      <c r="V56" s="13">
        <f t="shared" si="5"/>
        <v>140</v>
      </c>
    </row>
    <row r="57" spans="1:22" ht="16.5" customHeight="1">
      <c r="A57" s="1">
        <v>56</v>
      </c>
      <c r="B57" s="127"/>
      <c r="C57" s="123" t="s">
        <v>95</v>
      </c>
      <c r="D57" s="99">
        <v>0.625</v>
      </c>
      <c r="E57" s="126"/>
      <c r="F57" s="149">
        <v>8</v>
      </c>
      <c r="G57" s="106">
        <v>2</v>
      </c>
      <c r="H57" s="104">
        <v>70</v>
      </c>
      <c r="I57" s="1"/>
      <c r="J57" s="1">
        <f t="shared" si="0"/>
        <v>1</v>
      </c>
      <c r="K57" s="8">
        <f t="shared" si="1"/>
        <v>2</v>
      </c>
      <c r="L57" s="8">
        <f t="shared" si="2"/>
        <v>140</v>
      </c>
      <c r="M57" s="7"/>
      <c r="N57" s="6">
        <f t="shared" si="3"/>
        <v>0</v>
      </c>
      <c r="U57" s="13">
        <f t="shared" si="4"/>
        <v>2</v>
      </c>
      <c r="V57" s="13">
        <f t="shared" si="5"/>
        <v>140</v>
      </c>
    </row>
    <row r="58" spans="1:22" ht="16.5" customHeight="1">
      <c r="A58" s="1">
        <v>57</v>
      </c>
      <c r="B58" s="127" t="s">
        <v>121</v>
      </c>
      <c r="C58" s="123" t="s">
        <v>93</v>
      </c>
      <c r="D58" s="99">
        <v>0.375</v>
      </c>
      <c r="E58" s="124" t="s">
        <v>122</v>
      </c>
      <c r="F58" s="149">
        <v>32</v>
      </c>
      <c r="G58" s="106">
        <v>7</v>
      </c>
      <c r="H58" s="104">
        <v>70</v>
      </c>
      <c r="I58" s="1"/>
      <c r="J58" s="1">
        <f t="shared" si="0"/>
        <v>2</v>
      </c>
      <c r="K58" s="8">
        <f t="shared" si="1"/>
        <v>14</v>
      </c>
      <c r="L58" s="8">
        <f t="shared" si="2"/>
        <v>980</v>
      </c>
      <c r="M58" s="7"/>
      <c r="N58" s="6">
        <f t="shared" si="3"/>
        <v>0</v>
      </c>
      <c r="U58" s="13">
        <f t="shared" si="4"/>
        <v>14</v>
      </c>
      <c r="V58" s="13">
        <f t="shared" si="5"/>
        <v>980</v>
      </c>
    </row>
    <row r="59" spans="1:22" ht="16.5" customHeight="1">
      <c r="A59" s="1">
        <v>58</v>
      </c>
      <c r="B59" s="127"/>
      <c r="C59" s="123" t="s">
        <v>95</v>
      </c>
      <c r="D59" s="99">
        <v>0.56944444444444442</v>
      </c>
      <c r="E59" s="125"/>
      <c r="F59" s="149">
        <v>17</v>
      </c>
      <c r="G59" s="106">
        <v>7</v>
      </c>
      <c r="H59" s="104">
        <v>70</v>
      </c>
      <c r="I59" s="1"/>
      <c r="J59" s="1">
        <f t="shared" si="0"/>
        <v>1</v>
      </c>
      <c r="K59" s="8">
        <f t="shared" si="1"/>
        <v>7</v>
      </c>
      <c r="L59" s="8">
        <f t="shared" si="2"/>
        <v>490</v>
      </c>
      <c r="M59" s="7"/>
      <c r="N59" s="6">
        <f t="shared" si="3"/>
        <v>0</v>
      </c>
      <c r="U59" s="13">
        <f t="shared" si="4"/>
        <v>7</v>
      </c>
      <c r="V59" s="13">
        <f t="shared" si="5"/>
        <v>490</v>
      </c>
    </row>
    <row r="60" spans="1:22" ht="16.5" customHeight="1">
      <c r="A60" s="1">
        <v>59</v>
      </c>
      <c r="B60" s="127"/>
      <c r="C60" s="123" t="s">
        <v>95</v>
      </c>
      <c r="D60" s="151">
        <v>0.60416666666666663</v>
      </c>
      <c r="E60" s="126"/>
      <c r="F60" s="149">
        <v>15</v>
      </c>
      <c r="G60" s="106">
        <v>7</v>
      </c>
      <c r="H60" s="104">
        <v>70</v>
      </c>
      <c r="I60" s="1"/>
      <c r="J60" s="1">
        <f t="shared" si="0"/>
        <v>1</v>
      </c>
      <c r="K60" s="8">
        <f t="shared" si="1"/>
        <v>7</v>
      </c>
      <c r="L60" s="8">
        <f t="shared" si="2"/>
        <v>490</v>
      </c>
      <c r="M60" s="7"/>
      <c r="N60" s="6">
        <f t="shared" si="3"/>
        <v>0</v>
      </c>
      <c r="U60" s="13">
        <f t="shared" si="4"/>
        <v>7</v>
      </c>
      <c r="V60" s="13">
        <f t="shared" si="5"/>
        <v>490</v>
      </c>
    </row>
    <row r="61" spans="1:22" ht="16.5" customHeight="1">
      <c r="A61" s="1">
        <v>60</v>
      </c>
      <c r="B61" s="127"/>
      <c r="C61" s="123" t="s">
        <v>93</v>
      </c>
      <c r="D61" s="99">
        <v>0.375</v>
      </c>
      <c r="E61" s="124" t="s">
        <v>123</v>
      </c>
      <c r="F61" s="149">
        <v>50</v>
      </c>
      <c r="G61" s="106">
        <v>2.5</v>
      </c>
      <c r="H61" s="104">
        <v>70</v>
      </c>
      <c r="I61" s="1"/>
      <c r="J61" s="1">
        <f t="shared" si="0"/>
        <v>3</v>
      </c>
      <c r="K61" s="8">
        <f t="shared" si="1"/>
        <v>7.5</v>
      </c>
      <c r="L61" s="8">
        <f t="shared" si="2"/>
        <v>525</v>
      </c>
      <c r="M61" s="7"/>
      <c r="N61" s="6">
        <f t="shared" si="3"/>
        <v>0</v>
      </c>
      <c r="U61" s="13">
        <f t="shared" si="4"/>
        <v>7.5</v>
      </c>
      <c r="V61" s="13">
        <f t="shared" si="5"/>
        <v>525</v>
      </c>
    </row>
    <row r="62" spans="1:22" ht="16.5" customHeight="1">
      <c r="A62" s="1">
        <v>61</v>
      </c>
      <c r="B62" s="127"/>
      <c r="C62" s="123" t="s">
        <v>95</v>
      </c>
      <c r="D62" s="151">
        <v>0.57291666666666663</v>
      </c>
      <c r="E62" s="125"/>
      <c r="F62" s="149">
        <v>21</v>
      </c>
      <c r="G62" s="106">
        <v>2.5</v>
      </c>
      <c r="H62" s="104">
        <v>70</v>
      </c>
      <c r="I62" s="1"/>
      <c r="J62" s="1">
        <f t="shared" si="0"/>
        <v>2</v>
      </c>
      <c r="K62" s="8">
        <f t="shared" si="1"/>
        <v>5</v>
      </c>
      <c r="L62" s="8">
        <f t="shared" si="2"/>
        <v>350</v>
      </c>
      <c r="M62" s="7"/>
      <c r="N62" s="6">
        <f t="shared" si="3"/>
        <v>0</v>
      </c>
      <c r="U62" s="13">
        <f t="shared" si="4"/>
        <v>5</v>
      </c>
      <c r="V62" s="13">
        <f t="shared" si="5"/>
        <v>350</v>
      </c>
    </row>
    <row r="63" spans="1:22" ht="16.5" customHeight="1">
      <c r="A63" s="1">
        <v>62</v>
      </c>
      <c r="B63" s="127"/>
      <c r="C63" s="123" t="s">
        <v>95</v>
      </c>
      <c r="D63" s="99">
        <v>0.5625</v>
      </c>
      <c r="E63" s="126"/>
      <c r="F63" s="149">
        <v>29</v>
      </c>
      <c r="G63" s="106">
        <v>2.5</v>
      </c>
      <c r="H63" s="104">
        <v>70</v>
      </c>
      <c r="I63" s="1"/>
      <c r="J63" s="1">
        <f t="shared" si="0"/>
        <v>2</v>
      </c>
      <c r="K63" s="8">
        <f t="shared" si="1"/>
        <v>5</v>
      </c>
      <c r="L63" s="8">
        <f t="shared" si="2"/>
        <v>350</v>
      </c>
      <c r="M63" s="7"/>
      <c r="N63" s="6">
        <f t="shared" si="3"/>
        <v>0</v>
      </c>
      <c r="U63" s="13">
        <f t="shared" si="4"/>
        <v>5</v>
      </c>
      <c r="V63" s="13">
        <f t="shared" si="5"/>
        <v>350</v>
      </c>
    </row>
    <row r="64" spans="1:22" ht="16.5" customHeight="1">
      <c r="A64" s="1">
        <v>63</v>
      </c>
      <c r="B64" s="127"/>
      <c r="C64" s="123" t="s">
        <v>93</v>
      </c>
      <c r="D64" s="99">
        <v>0.375</v>
      </c>
      <c r="E64" s="124" t="s">
        <v>124</v>
      </c>
      <c r="F64" s="149">
        <v>28</v>
      </c>
      <c r="G64" s="106">
        <v>4.2</v>
      </c>
      <c r="H64" s="104">
        <v>70</v>
      </c>
      <c r="I64" s="1"/>
      <c r="J64" s="1">
        <f t="shared" si="0"/>
        <v>2</v>
      </c>
      <c r="K64" s="8">
        <f t="shared" si="1"/>
        <v>8.4</v>
      </c>
      <c r="L64" s="8">
        <f t="shared" si="2"/>
        <v>588</v>
      </c>
      <c r="M64" s="7"/>
      <c r="N64" s="6">
        <f t="shared" si="3"/>
        <v>0</v>
      </c>
      <c r="U64" s="13">
        <f t="shared" si="4"/>
        <v>8.4</v>
      </c>
      <c r="V64" s="13">
        <f t="shared" si="5"/>
        <v>588</v>
      </c>
    </row>
    <row r="65" spans="1:22" ht="16.5" customHeight="1">
      <c r="A65" s="1">
        <v>64</v>
      </c>
      <c r="B65" s="127"/>
      <c r="C65" s="123" t="s">
        <v>95</v>
      </c>
      <c r="D65" s="151">
        <v>0.59375</v>
      </c>
      <c r="E65" s="125"/>
      <c r="F65" s="149">
        <v>13</v>
      </c>
      <c r="G65" s="106">
        <v>4.2</v>
      </c>
      <c r="H65" s="104">
        <v>70</v>
      </c>
      <c r="I65" s="1"/>
      <c r="J65" s="1">
        <f t="shared" si="0"/>
        <v>1</v>
      </c>
      <c r="K65" s="8">
        <f t="shared" si="1"/>
        <v>4.2</v>
      </c>
      <c r="L65" s="8">
        <f t="shared" si="2"/>
        <v>294</v>
      </c>
      <c r="M65" s="7"/>
      <c r="N65" s="6">
        <f t="shared" si="3"/>
        <v>0</v>
      </c>
      <c r="U65" s="13">
        <f t="shared" si="4"/>
        <v>4.2</v>
      </c>
      <c r="V65" s="13">
        <f t="shared" si="5"/>
        <v>294</v>
      </c>
    </row>
    <row r="66" spans="1:22" ht="16.5" customHeight="1">
      <c r="A66" s="1">
        <v>65</v>
      </c>
      <c r="B66" s="127"/>
      <c r="C66" s="123" t="s">
        <v>95</v>
      </c>
      <c r="D66" s="99">
        <v>0.61111111111111105</v>
      </c>
      <c r="E66" s="126"/>
      <c r="F66" s="149">
        <v>15</v>
      </c>
      <c r="G66" s="106">
        <v>4.2</v>
      </c>
      <c r="H66" s="104">
        <v>70</v>
      </c>
      <c r="I66" s="1"/>
      <c r="J66" s="1">
        <f t="shared" si="0"/>
        <v>1</v>
      </c>
      <c r="K66" s="8">
        <f t="shared" si="1"/>
        <v>4.2</v>
      </c>
      <c r="L66" s="8">
        <f t="shared" si="2"/>
        <v>294</v>
      </c>
      <c r="M66" s="7"/>
      <c r="N66" s="6">
        <f t="shared" si="3"/>
        <v>0</v>
      </c>
      <c r="U66" s="13">
        <f t="shared" si="4"/>
        <v>4.2</v>
      </c>
      <c r="V66" s="13">
        <f t="shared" si="5"/>
        <v>294</v>
      </c>
    </row>
    <row r="67" spans="1:22" ht="16.5" customHeight="1">
      <c r="A67" s="1">
        <v>66</v>
      </c>
      <c r="B67" s="127"/>
      <c r="C67" s="123" t="s">
        <v>93</v>
      </c>
      <c r="D67" s="99">
        <v>0.375</v>
      </c>
      <c r="E67" s="124" t="s">
        <v>125</v>
      </c>
      <c r="F67" s="149">
        <v>13</v>
      </c>
      <c r="G67" s="106">
        <v>3</v>
      </c>
      <c r="H67" s="104">
        <v>70</v>
      </c>
      <c r="I67" s="1"/>
      <c r="J67" s="1">
        <f t="shared" ref="J67:J130" si="6">ROUNDUP(F67/20,0)</f>
        <v>1</v>
      </c>
      <c r="K67" s="8">
        <f t="shared" ref="K67:K130" si="7">$P$3*J67*G67</f>
        <v>3</v>
      </c>
      <c r="L67" s="8">
        <f t="shared" ref="L67:L130" si="8">$P$3*J67*G67*H67</f>
        <v>210</v>
      </c>
      <c r="M67" s="7"/>
      <c r="N67" s="6">
        <f t="shared" ref="N67:N130" si="9">IFERROR(K67/M67,0)</f>
        <v>0</v>
      </c>
      <c r="U67" s="13">
        <f t="shared" ref="U67:U130" si="10">IFERROR(G67*J67,0)</f>
        <v>3</v>
      </c>
      <c r="V67" s="13">
        <f t="shared" ref="V67:V130" si="11">IFERROR(U67*H67,0)</f>
        <v>210</v>
      </c>
    </row>
    <row r="68" spans="1:22" ht="16.5" customHeight="1">
      <c r="A68" s="1">
        <v>67</v>
      </c>
      <c r="B68" s="127"/>
      <c r="C68" s="123" t="s">
        <v>95</v>
      </c>
      <c r="D68" s="151">
        <v>0.62152777777777779</v>
      </c>
      <c r="E68" s="126"/>
      <c r="F68" s="149">
        <v>13</v>
      </c>
      <c r="G68" s="106">
        <v>3</v>
      </c>
      <c r="H68" s="104">
        <v>70</v>
      </c>
      <c r="I68" s="1"/>
      <c r="J68" s="1">
        <f t="shared" si="6"/>
        <v>1</v>
      </c>
      <c r="K68" s="8">
        <f t="shared" si="7"/>
        <v>3</v>
      </c>
      <c r="L68" s="8">
        <f t="shared" si="8"/>
        <v>210</v>
      </c>
      <c r="M68" s="7"/>
      <c r="N68" s="6">
        <f t="shared" si="9"/>
        <v>0</v>
      </c>
      <c r="U68" s="13">
        <f t="shared" si="10"/>
        <v>3</v>
      </c>
      <c r="V68" s="13">
        <f t="shared" si="11"/>
        <v>210</v>
      </c>
    </row>
    <row r="69" spans="1:22" ht="16.5" customHeight="1">
      <c r="A69" s="1">
        <v>68</v>
      </c>
      <c r="B69" s="127"/>
      <c r="C69" s="123" t="s">
        <v>93</v>
      </c>
      <c r="D69" s="99">
        <v>0.375</v>
      </c>
      <c r="E69" s="124" t="s">
        <v>126</v>
      </c>
      <c r="F69" s="149">
        <v>17</v>
      </c>
      <c r="G69" s="106">
        <v>2.7</v>
      </c>
      <c r="H69" s="104">
        <v>70</v>
      </c>
      <c r="I69" s="1"/>
      <c r="J69" s="1">
        <f t="shared" si="6"/>
        <v>1</v>
      </c>
      <c r="K69" s="8">
        <f t="shared" si="7"/>
        <v>2.7</v>
      </c>
      <c r="L69" s="8">
        <f t="shared" si="8"/>
        <v>189</v>
      </c>
      <c r="M69" s="7"/>
      <c r="N69" s="6">
        <f t="shared" si="9"/>
        <v>0</v>
      </c>
      <c r="U69" s="13">
        <f t="shared" si="10"/>
        <v>2.7</v>
      </c>
      <c r="V69" s="13">
        <f t="shared" si="11"/>
        <v>189</v>
      </c>
    </row>
    <row r="70" spans="1:22" ht="16.5" customHeight="1">
      <c r="A70" s="1">
        <v>69</v>
      </c>
      <c r="B70" s="127"/>
      <c r="C70" s="123" t="s">
        <v>95</v>
      </c>
      <c r="D70" s="151">
        <v>0.60069444444444442</v>
      </c>
      <c r="E70" s="126"/>
      <c r="F70" s="149">
        <v>17</v>
      </c>
      <c r="G70" s="106">
        <v>2.7</v>
      </c>
      <c r="H70" s="104">
        <v>70</v>
      </c>
      <c r="I70" s="1"/>
      <c r="J70" s="1">
        <f t="shared" si="6"/>
        <v>1</v>
      </c>
      <c r="K70" s="8">
        <f t="shared" si="7"/>
        <v>2.7</v>
      </c>
      <c r="L70" s="8">
        <f t="shared" si="8"/>
        <v>189</v>
      </c>
      <c r="M70" s="7"/>
      <c r="N70" s="6">
        <f t="shared" si="9"/>
        <v>0</v>
      </c>
      <c r="U70" s="13">
        <f t="shared" si="10"/>
        <v>2.7</v>
      </c>
      <c r="V70" s="13">
        <f t="shared" si="11"/>
        <v>189</v>
      </c>
    </row>
    <row r="71" spans="1:22" ht="16.5" customHeight="1">
      <c r="A71" s="1">
        <v>70</v>
      </c>
      <c r="B71" s="124" t="s">
        <v>127</v>
      </c>
      <c r="C71" s="123" t="s">
        <v>93</v>
      </c>
      <c r="D71" s="99">
        <v>0.375</v>
      </c>
      <c r="E71" s="124" t="s">
        <v>128</v>
      </c>
      <c r="F71" s="149">
        <v>9</v>
      </c>
      <c r="G71" s="106">
        <v>5</v>
      </c>
      <c r="H71" s="104">
        <v>70</v>
      </c>
      <c r="I71" s="1"/>
      <c r="J71" s="1">
        <f t="shared" si="6"/>
        <v>1</v>
      </c>
      <c r="K71" s="8">
        <f t="shared" si="7"/>
        <v>5</v>
      </c>
      <c r="L71" s="8">
        <f t="shared" si="8"/>
        <v>350</v>
      </c>
      <c r="M71" s="7"/>
      <c r="N71" s="6">
        <f t="shared" si="9"/>
        <v>0</v>
      </c>
      <c r="U71" s="13">
        <f t="shared" si="10"/>
        <v>5</v>
      </c>
      <c r="V71" s="13">
        <f t="shared" si="11"/>
        <v>350</v>
      </c>
    </row>
    <row r="72" spans="1:22" ht="16.5" customHeight="1">
      <c r="A72" s="1">
        <v>71</v>
      </c>
      <c r="B72" s="125"/>
      <c r="C72" s="123" t="s">
        <v>95</v>
      </c>
      <c r="D72" s="99">
        <v>0.5</v>
      </c>
      <c r="E72" s="125"/>
      <c r="F72" s="149">
        <v>5</v>
      </c>
      <c r="G72" s="106">
        <v>5</v>
      </c>
      <c r="H72" s="104">
        <v>70</v>
      </c>
      <c r="I72" s="1"/>
      <c r="J72" s="1">
        <f t="shared" si="6"/>
        <v>1</v>
      </c>
      <c r="K72" s="8">
        <f t="shared" si="7"/>
        <v>5</v>
      </c>
      <c r="L72" s="8">
        <f t="shared" si="8"/>
        <v>350</v>
      </c>
      <c r="M72" s="7"/>
      <c r="N72" s="6">
        <f t="shared" si="9"/>
        <v>0</v>
      </c>
      <c r="U72" s="13">
        <f t="shared" si="10"/>
        <v>5</v>
      </c>
      <c r="V72" s="13">
        <f t="shared" si="11"/>
        <v>350</v>
      </c>
    </row>
    <row r="73" spans="1:22" ht="16.5" customHeight="1">
      <c r="A73" s="1">
        <v>72</v>
      </c>
      <c r="B73" s="125"/>
      <c r="C73" s="123" t="s">
        <v>95</v>
      </c>
      <c r="D73" s="99">
        <v>0.5625</v>
      </c>
      <c r="E73" s="126"/>
      <c r="F73" s="149">
        <v>4</v>
      </c>
      <c r="G73" s="106">
        <v>5</v>
      </c>
      <c r="H73" s="104">
        <v>70</v>
      </c>
      <c r="I73" s="1"/>
      <c r="J73" s="1">
        <f t="shared" si="6"/>
        <v>1</v>
      </c>
      <c r="K73" s="8">
        <f t="shared" si="7"/>
        <v>5</v>
      </c>
      <c r="L73" s="8">
        <f t="shared" si="8"/>
        <v>350</v>
      </c>
      <c r="M73" s="7"/>
      <c r="N73" s="6">
        <f t="shared" si="9"/>
        <v>0</v>
      </c>
      <c r="U73" s="13">
        <f t="shared" si="10"/>
        <v>5</v>
      </c>
      <c r="V73" s="13">
        <f t="shared" si="11"/>
        <v>350</v>
      </c>
    </row>
    <row r="74" spans="1:22" ht="16.5" customHeight="1">
      <c r="A74" s="1">
        <v>73</v>
      </c>
      <c r="B74" s="125"/>
      <c r="C74" s="123" t="s">
        <v>93</v>
      </c>
      <c r="D74" s="99">
        <v>0.375</v>
      </c>
      <c r="E74" s="124" t="s">
        <v>129</v>
      </c>
      <c r="F74" s="149">
        <v>6</v>
      </c>
      <c r="G74" s="106">
        <v>2</v>
      </c>
      <c r="H74" s="104">
        <v>70</v>
      </c>
      <c r="I74" s="1"/>
      <c r="J74" s="1">
        <f t="shared" si="6"/>
        <v>1</v>
      </c>
      <c r="K74" s="8">
        <f t="shared" si="7"/>
        <v>2</v>
      </c>
      <c r="L74" s="8">
        <f t="shared" si="8"/>
        <v>140</v>
      </c>
      <c r="M74" s="7"/>
      <c r="N74" s="6">
        <f t="shared" si="9"/>
        <v>0</v>
      </c>
      <c r="U74" s="13">
        <f t="shared" si="10"/>
        <v>2</v>
      </c>
      <c r="V74" s="13">
        <f t="shared" si="11"/>
        <v>140</v>
      </c>
    </row>
    <row r="75" spans="1:22" ht="16.5" customHeight="1">
      <c r="A75" s="1">
        <v>74</v>
      </c>
      <c r="B75" s="125"/>
      <c r="C75" s="123" t="s">
        <v>95</v>
      </c>
      <c r="D75" s="99">
        <v>0.54861111111111105</v>
      </c>
      <c r="E75" s="126"/>
      <c r="F75" s="149">
        <v>6</v>
      </c>
      <c r="G75" s="106">
        <v>2</v>
      </c>
      <c r="H75" s="104">
        <v>70</v>
      </c>
      <c r="I75" s="1"/>
      <c r="J75" s="1">
        <f t="shared" si="6"/>
        <v>1</v>
      </c>
      <c r="K75" s="8">
        <f t="shared" si="7"/>
        <v>2</v>
      </c>
      <c r="L75" s="8">
        <f t="shared" si="8"/>
        <v>140</v>
      </c>
      <c r="M75" s="7"/>
      <c r="N75" s="6">
        <f t="shared" si="9"/>
        <v>0</v>
      </c>
      <c r="U75" s="13">
        <f t="shared" si="10"/>
        <v>2</v>
      </c>
      <c r="V75" s="13">
        <f t="shared" si="11"/>
        <v>140</v>
      </c>
    </row>
    <row r="76" spans="1:22" ht="16.5" customHeight="1">
      <c r="A76" s="1">
        <v>75</v>
      </c>
      <c r="B76" s="125"/>
      <c r="C76" s="123" t="s">
        <v>93</v>
      </c>
      <c r="D76" s="99">
        <v>0.375</v>
      </c>
      <c r="E76" s="124" t="s">
        <v>130</v>
      </c>
      <c r="F76" s="149">
        <v>20</v>
      </c>
      <c r="G76" s="106">
        <v>7</v>
      </c>
      <c r="H76" s="104">
        <v>70</v>
      </c>
      <c r="I76" s="1"/>
      <c r="J76" s="1">
        <f t="shared" si="6"/>
        <v>1</v>
      </c>
      <c r="K76" s="8">
        <f t="shared" si="7"/>
        <v>7</v>
      </c>
      <c r="L76" s="8">
        <f t="shared" si="8"/>
        <v>490</v>
      </c>
      <c r="M76" s="7"/>
      <c r="N76" s="6">
        <f t="shared" si="9"/>
        <v>0</v>
      </c>
      <c r="U76" s="13">
        <f t="shared" si="10"/>
        <v>7</v>
      </c>
      <c r="V76" s="13">
        <f t="shared" si="11"/>
        <v>490</v>
      </c>
    </row>
    <row r="77" spans="1:22" ht="16.5" customHeight="1">
      <c r="A77" s="1">
        <v>76</v>
      </c>
      <c r="B77" s="125"/>
      <c r="C77" s="123" t="s">
        <v>95</v>
      </c>
      <c r="D77" s="99">
        <v>0.5625</v>
      </c>
      <c r="E77" s="126"/>
      <c r="F77" s="149">
        <v>20</v>
      </c>
      <c r="G77" s="106">
        <v>7</v>
      </c>
      <c r="H77" s="104">
        <v>70</v>
      </c>
      <c r="I77" s="1"/>
      <c r="J77" s="1">
        <f t="shared" si="6"/>
        <v>1</v>
      </c>
      <c r="K77" s="8">
        <f t="shared" si="7"/>
        <v>7</v>
      </c>
      <c r="L77" s="8">
        <f t="shared" si="8"/>
        <v>490</v>
      </c>
      <c r="M77" s="7"/>
      <c r="N77" s="6">
        <f t="shared" si="9"/>
        <v>0</v>
      </c>
      <c r="U77" s="13">
        <f t="shared" si="10"/>
        <v>7</v>
      </c>
      <c r="V77" s="13">
        <f t="shared" si="11"/>
        <v>490</v>
      </c>
    </row>
    <row r="78" spans="1:22" ht="16.5" customHeight="1">
      <c r="A78" s="1">
        <v>77</v>
      </c>
      <c r="B78" s="125"/>
      <c r="C78" s="123" t="s">
        <v>93</v>
      </c>
      <c r="D78" s="99">
        <v>0.375</v>
      </c>
      <c r="E78" s="124" t="s">
        <v>131</v>
      </c>
      <c r="F78" s="149">
        <v>18</v>
      </c>
      <c r="G78" s="106">
        <v>5</v>
      </c>
      <c r="H78" s="104">
        <v>70</v>
      </c>
      <c r="I78" s="1"/>
      <c r="J78" s="1">
        <f t="shared" si="6"/>
        <v>1</v>
      </c>
      <c r="K78" s="8">
        <f t="shared" si="7"/>
        <v>5</v>
      </c>
      <c r="L78" s="8">
        <f t="shared" si="8"/>
        <v>350</v>
      </c>
      <c r="M78" s="7"/>
      <c r="N78" s="6">
        <f t="shared" si="9"/>
        <v>0</v>
      </c>
      <c r="U78" s="13">
        <f t="shared" si="10"/>
        <v>5</v>
      </c>
      <c r="V78" s="13">
        <f t="shared" si="11"/>
        <v>350</v>
      </c>
    </row>
    <row r="79" spans="1:22" ht="16.5" customHeight="1">
      <c r="A79" s="1">
        <v>78</v>
      </c>
      <c r="B79" s="125"/>
      <c r="C79" s="123" t="s">
        <v>95</v>
      </c>
      <c r="D79" s="99">
        <v>0.54861111111111105</v>
      </c>
      <c r="E79" s="126"/>
      <c r="F79" s="149">
        <v>18</v>
      </c>
      <c r="G79" s="106">
        <v>5</v>
      </c>
      <c r="H79" s="104">
        <v>70</v>
      </c>
      <c r="I79" s="1"/>
      <c r="J79" s="1">
        <f t="shared" si="6"/>
        <v>1</v>
      </c>
      <c r="K79" s="8">
        <f t="shared" si="7"/>
        <v>5</v>
      </c>
      <c r="L79" s="8">
        <f t="shared" si="8"/>
        <v>350</v>
      </c>
      <c r="M79" s="7"/>
      <c r="N79" s="6">
        <f t="shared" si="9"/>
        <v>0</v>
      </c>
      <c r="U79" s="13">
        <f t="shared" si="10"/>
        <v>5</v>
      </c>
      <c r="V79" s="13">
        <f t="shared" si="11"/>
        <v>350</v>
      </c>
    </row>
    <row r="80" spans="1:22" ht="16.5" customHeight="1">
      <c r="A80" s="1">
        <v>79</v>
      </c>
      <c r="B80" s="125"/>
      <c r="C80" s="123" t="s">
        <v>93</v>
      </c>
      <c r="D80" s="99">
        <v>0.375</v>
      </c>
      <c r="E80" s="124" t="s">
        <v>132</v>
      </c>
      <c r="F80" s="149">
        <v>9</v>
      </c>
      <c r="G80" s="106">
        <v>2.5</v>
      </c>
      <c r="H80" s="104">
        <v>70</v>
      </c>
      <c r="I80" s="1"/>
      <c r="J80" s="1">
        <f t="shared" si="6"/>
        <v>1</v>
      </c>
      <c r="K80" s="8">
        <f t="shared" si="7"/>
        <v>2.5</v>
      </c>
      <c r="L80" s="8">
        <f t="shared" si="8"/>
        <v>175</v>
      </c>
      <c r="M80" s="7"/>
      <c r="N80" s="6">
        <f t="shared" si="9"/>
        <v>0</v>
      </c>
      <c r="U80" s="13">
        <f t="shared" si="10"/>
        <v>2.5</v>
      </c>
      <c r="V80" s="13">
        <f t="shared" si="11"/>
        <v>175</v>
      </c>
    </row>
    <row r="81" spans="1:22" ht="16.5" customHeight="1">
      <c r="A81" s="1">
        <v>80</v>
      </c>
      <c r="B81" s="126"/>
      <c r="C81" s="123" t="s">
        <v>95</v>
      </c>
      <c r="D81" s="99">
        <v>0.55555555555555558</v>
      </c>
      <c r="E81" s="126"/>
      <c r="F81" s="149">
        <v>9</v>
      </c>
      <c r="G81" s="106">
        <v>2.5</v>
      </c>
      <c r="H81" s="104">
        <v>70</v>
      </c>
      <c r="I81" s="1"/>
      <c r="J81" s="1">
        <f t="shared" si="6"/>
        <v>1</v>
      </c>
      <c r="K81" s="8">
        <f t="shared" si="7"/>
        <v>2.5</v>
      </c>
      <c r="L81" s="8">
        <f t="shared" si="8"/>
        <v>175</v>
      </c>
      <c r="M81" s="7"/>
      <c r="N81" s="6">
        <f t="shared" si="9"/>
        <v>0</v>
      </c>
      <c r="U81" s="13">
        <f t="shared" si="10"/>
        <v>2.5</v>
      </c>
      <c r="V81" s="13">
        <f t="shared" si="11"/>
        <v>175</v>
      </c>
    </row>
    <row r="82" spans="1:22" ht="16.5" customHeight="1">
      <c r="A82" s="1">
        <v>81</v>
      </c>
      <c r="B82" s="127" t="s">
        <v>133</v>
      </c>
      <c r="C82" s="123" t="s">
        <v>93</v>
      </c>
      <c r="D82" s="99">
        <v>0.3576388888888889</v>
      </c>
      <c r="E82" s="124" t="s">
        <v>134</v>
      </c>
      <c r="F82" s="149">
        <v>22</v>
      </c>
      <c r="G82" s="106">
        <v>3.3</v>
      </c>
      <c r="H82" s="104">
        <v>70</v>
      </c>
      <c r="I82" s="1"/>
      <c r="J82" s="1">
        <f t="shared" si="6"/>
        <v>2</v>
      </c>
      <c r="K82" s="8">
        <f t="shared" si="7"/>
        <v>6.6</v>
      </c>
      <c r="L82" s="8">
        <f t="shared" si="8"/>
        <v>462</v>
      </c>
      <c r="M82" s="7"/>
      <c r="N82" s="6">
        <f t="shared" si="9"/>
        <v>0</v>
      </c>
      <c r="U82" s="13">
        <f t="shared" si="10"/>
        <v>6.6</v>
      </c>
      <c r="V82" s="13">
        <f t="shared" si="11"/>
        <v>462</v>
      </c>
    </row>
    <row r="83" spans="1:22" ht="16.5" customHeight="1">
      <c r="A83" s="1">
        <v>82</v>
      </c>
      <c r="B83" s="127"/>
      <c r="C83" s="123" t="s">
        <v>95</v>
      </c>
      <c r="D83" s="99">
        <v>0.54513888888888895</v>
      </c>
      <c r="E83" s="126"/>
      <c r="F83" s="149">
        <v>22</v>
      </c>
      <c r="G83" s="106">
        <v>3.3</v>
      </c>
      <c r="H83" s="104">
        <v>70</v>
      </c>
      <c r="I83" s="1"/>
      <c r="J83" s="1">
        <f t="shared" si="6"/>
        <v>2</v>
      </c>
      <c r="K83" s="8">
        <f t="shared" si="7"/>
        <v>6.6</v>
      </c>
      <c r="L83" s="8">
        <f t="shared" si="8"/>
        <v>462</v>
      </c>
      <c r="M83" s="7"/>
      <c r="N83" s="6">
        <f t="shared" si="9"/>
        <v>0</v>
      </c>
      <c r="U83" s="13">
        <f t="shared" si="10"/>
        <v>6.6</v>
      </c>
      <c r="V83" s="13">
        <f t="shared" si="11"/>
        <v>462</v>
      </c>
    </row>
    <row r="84" spans="1:22" ht="16.5" customHeight="1">
      <c r="A84" s="1">
        <v>83</v>
      </c>
      <c r="B84" s="127"/>
      <c r="C84" s="123" t="s">
        <v>93</v>
      </c>
      <c r="D84" s="99">
        <v>0.36458333333333331</v>
      </c>
      <c r="E84" s="124" t="s">
        <v>135</v>
      </c>
      <c r="F84" s="149">
        <v>8</v>
      </c>
      <c r="G84" s="106">
        <v>2.4</v>
      </c>
      <c r="H84" s="104">
        <v>70</v>
      </c>
      <c r="I84" s="1"/>
      <c r="J84" s="1">
        <f t="shared" si="6"/>
        <v>1</v>
      </c>
      <c r="K84" s="8">
        <f t="shared" si="7"/>
        <v>2.4</v>
      </c>
      <c r="L84" s="8">
        <f t="shared" si="8"/>
        <v>168</v>
      </c>
      <c r="M84" s="7"/>
      <c r="N84" s="6">
        <f t="shared" si="9"/>
        <v>0</v>
      </c>
      <c r="U84" s="13">
        <f t="shared" si="10"/>
        <v>2.4</v>
      </c>
      <c r="V84" s="13">
        <f t="shared" si="11"/>
        <v>168</v>
      </c>
    </row>
    <row r="85" spans="1:22" ht="16.5" customHeight="1">
      <c r="A85" s="1">
        <v>84</v>
      </c>
      <c r="B85" s="127"/>
      <c r="C85" s="123" t="s">
        <v>95</v>
      </c>
      <c r="D85" s="99">
        <v>0.54513888888888895</v>
      </c>
      <c r="E85" s="126"/>
      <c r="F85" s="149">
        <v>8</v>
      </c>
      <c r="G85" s="106">
        <v>2.4</v>
      </c>
      <c r="H85" s="104">
        <v>70</v>
      </c>
      <c r="I85" s="1"/>
      <c r="J85" s="1">
        <f t="shared" si="6"/>
        <v>1</v>
      </c>
      <c r="K85" s="8">
        <f t="shared" si="7"/>
        <v>2.4</v>
      </c>
      <c r="L85" s="8">
        <f t="shared" si="8"/>
        <v>168</v>
      </c>
      <c r="M85" s="7"/>
      <c r="N85" s="6">
        <f t="shared" si="9"/>
        <v>0</v>
      </c>
      <c r="U85" s="13">
        <f t="shared" si="10"/>
        <v>2.4</v>
      </c>
      <c r="V85" s="13">
        <f t="shared" si="11"/>
        <v>168</v>
      </c>
    </row>
    <row r="86" spans="1:22" ht="16.5" customHeight="1">
      <c r="A86" s="1">
        <v>85</v>
      </c>
      <c r="B86" s="127"/>
      <c r="C86" s="123" t="s">
        <v>93</v>
      </c>
      <c r="D86" s="99">
        <v>0.36805555555555558</v>
      </c>
      <c r="E86" s="124" t="s">
        <v>136</v>
      </c>
      <c r="F86" s="149">
        <v>7</v>
      </c>
      <c r="G86" s="106">
        <v>2.6</v>
      </c>
      <c r="H86" s="104">
        <v>70</v>
      </c>
      <c r="I86" s="1"/>
      <c r="J86" s="1">
        <f t="shared" si="6"/>
        <v>1</v>
      </c>
      <c r="K86" s="8">
        <f t="shared" si="7"/>
        <v>2.6</v>
      </c>
      <c r="L86" s="8">
        <f t="shared" si="8"/>
        <v>182</v>
      </c>
      <c r="M86" s="7"/>
      <c r="N86" s="6">
        <f t="shared" si="9"/>
        <v>0</v>
      </c>
      <c r="U86" s="13">
        <f t="shared" si="10"/>
        <v>2.6</v>
      </c>
      <c r="V86" s="13">
        <f t="shared" si="11"/>
        <v>182</v>
      </c>
    </row>
    <row r="87" spans="1:22" ht="16.5" customHeight="1">
      <c r="A87" s="1">
        <v>86</v>
      </c>
      <c r="B87" s="127"/>
      <c r="C87" s="123" t="s">
        <v>95</v>
      </c>
      <c r="D87" s="99">
        <v>0.54861111111111105</v>
      </c>
      <c r="E87" s="126"/>
      <c r="F87" s="149">
        <v>7</v>
      </c>
      <c r="G87" s="106">
        <v>2.6</v>
      </c>
      <c r="H87" s="104">
        <v>70</v>
      </c>
      <c r="I87" s="1"/>
      <c r="J87" s="1">
        <f t="shared" si="6"/>
        <v>1</v>
      </c>
      <c r="K87" s="8">
        <f t="shared" si="7"/>
        <v>2.6</v>
      </c>
      <c r="L87" s="8">
        <f t="shared" si="8"/>
        <v>182</v>
      </c>
      <c r="M87" s="7"/>
      <c r="N87" s="6">
        <f t="shared" si="9"/>
        <v>0</v>
      </c>
      <c r="U87" s="13">
        <f t="shared" si="10"/>
        <v>2.6</v>
      </c>
      <c r="V87" s="13">
        <f t="shared" si="11"/>
        <v>182</v>
      </c>
    </row>
    <row r="88" spans="1:22" ht="16.5" customHeight="1">
      <c r="A88" s="1">
        <v>87</v>
      </c>
      <c r="B88" s="127"/>
      <c r="C88" s="123" t="s">
        <v>93</v>
      </c>
      <c r="D88" s="99">
        <v>0.36458333333333331</v>
      </c>
      <c r="E88" s="124" t="s">
        <v>137</v>
      </c>
      <c r="F88" s="149">
        <v>4</v>
      </c>
      <c r="G88" s="106">
        <v>2.7</v>
      </c>
      <c r="H88" s="104">
        <v>70</v>
      </c>
      <c r="I88" s="1"/>
      <c r="J88" s="1">
        <f t="shared" si="6"/>
        <v>1</v>
      </c>
      <c r="K88" s="8">
        <f t="shared" si="7"/>
        <v>2.7</v>
      </c>
      <c r="L88" s="8">
        <f t="shared" si="8"/>
        <v>189</v>
      </c>
      <c r="M88" s="7"/>
      <c r="N88" s="6">
        <f t="shared" si="9"/>
        <v>0</v>
      </c>
      <c r="U88" s="13">
        <f t="shared" si="10"/>
        <v>2.7</v>
      </c>
      <c r="V88" s="13">
        <f t="shared" si="11"/>
        <v>189</v>
      </c>
    </row>
    <row r="89" spans="1:22" ht="16.5" customHeight="1">
      <c r="A89" s="1">
        <v>88</v>
      </c>
      <c r="B89" s="127"/>
      <c r="C89" s="123" t="s">
        <v>95</v>
      </c>
      <c r="D89" s="99">
        <v>0.54513888888888895</v>
      </c>
      <c r="E89" s="126"/>
      <c r="F89" s="149">
        <v>4</v>
      </c>
      <c r="G89" s="106">
        <v>2.7</v>
      </c>
      <c r="H89" s="104">
        <v>70</v>
      </c>
      <c r="I89" s="1"/>
      <c r="J89" s="1">
        <f t="shared" si="6"/>
        <v>1</v>
      </c>
      <c r="K89" s="8">
        <f t="shared" si="7"/>
        <v>2.7</v>
      </c>
      <c r="L89" s="8">
        <f t="shared" si="8"/>
        <v>189</v>
      </c>
      <c r="M89" s="7"/>
      <c r="N89" s="6">
        <f t="shared" si="9"/>
        <v>0</v>
      </c>
      <c r="U89" s="13">
        <f t="shared" si="10"/>
        <v>2.7</v>
      </c>
      <c r="V89" s="13">
        <f t="shared" si="11"/>
        <v>189</v>
      </c>
    </row>
    <row r="90" spans="1:22" ht="16.5" customHeight="1">
      <c r="A90" s="1">
        <v>89</v>
      </c>
      <c r="B90" s="127" t="s">
        <v>138</v>
      </c>
      <c r="C90" s="123" t="s">
        <v>93</v>
      </c>
      <c r="D90" s="99">
        <v>0.375</v>
      </c>
      <c r="E90" s="124" t="s">
        <v>139</v>
      </c>
      <c r="F90" s="149">
        <v>16</v>
      </c>
      <c r="G90" s="106">
        <v>8</v>
      </c>
      <c r="H90" s="104">
        <v>70</v>
      </c>
      <c r="I90" s="1"/>
      <c r="J90" s="1">
        <f t="shared" si="6"/>
        <v>1</v>
      </c>
      <c r="K90" s="8">
        <f t="shared" si="7"/>
        <v>8</v>
      </c>
      <c r="L90" s="8">
        <f t="shared" si="8"/>
        <v>560</v>
      </c>
      <c r="M90" s="7"/>
      <c r="N90" s="6">
        <f t="shared" si="9"/>
        <v>0</v>
      </c>
      <c r="U90" s="13">
        <f t="shared" si="10"/>
        <v>8</v>
      </c>
      <c r="V90" s="13">
        <f t="shared" si="11"/>
        <v>560</v>
      </c>
    </row>
    <row r="91" spans="1:22" ht="16.5" customHeight="1">
      <c r="A91" s="1">
        <v>90</v>
      </c>
      <c r="B91" s="127"/>
      <c r="C91" s="123" t="s">
        <v>95</v>
      </c>
      <c r="D91" s="99">
        <v>0.5625</v>
      </c>
      <c r="E91" s="126"/>
      <c r="F91" s="149">
        <v>16</v>
      </c>
      <c r="G91" s="106">
        <v>8</v>
      </c>
      <c r="H91" s="104">
        <v>70</v>
      </c>
      <c r="I91" s="1"/>
      <c r="J91" s="1">
        <f t="shared" si="6"/>
        <v>1</v>
      </c>
      <c r="K91" s="8">
        <f t="shared" si="7"/>
        <v>8</v>
      </c>
      <c r="L91" s="8">
        <f t="shared" si="8"/>
        <v>560</v>
      </c>
      <c r="M91" s="7"/>
      <c r="N91" s="6">
        <f t="shared" si="9"/>
        <v>0</v>
      </c>
      <c r="U91" s="13">
        <f t="shared" si="10"/>
        <v>8</v>
      </c>
      <c r="V91" s="13">
        <f t="shared" si="11"/>
        <v>560</v>
      </c>
    </row>
    <row r="92" spans="1:22" ht="16.5" customHeight="1">
      <c r="A92" s="1">
        <v>91</v>
      </c>
      <c r="B92" s="127"/>
      <c r="C92" s="123" t="s">
        <v>93</v>
      </c>
      <c r="D92" s="99">
        <v>0.375</v>
      </c>
      <c r="E92" s="124" t="s">
        <v>140</v>
      </c>
      <c r="F92" s="149">
        <v>16</v>
      </c>
      <c r="G92" s="106">
        <v>6</v>
      </c>
      <c r="H92" s="104">
        <v>70</v>
      </c>
      <c r="I92" s="1"/>
      <c r="J92" s="1">
        <f t="shared" si="6"/>
        <v>1</v>
      </c>
      <c r="K92" s="8">
        <f t="shared" si="7"/>
        <v>6</v>
      </c>
      <c r="L92" s="8">
        <f t="shared" si="8"/>
        <v>420</v>
      </c>
      <c r="M92" s="7"/>
      <c r="N92" s="6">
        <f t="shared" si="9"/>
        <v>0</v>
      </c>
      <c r="U92" s="13">
        <f t="shared" si="10"/>
        <v>6</v>
      </c>
      <c r="V92" s="13">
        <f t="shared" si="11"/>
        <v>420</v>
      </c>
    </row>
    <row r="93" spans="1:22" ht="16.5" customHeight="1">
      <c r="A93" s="1">
        <v>92</v>
      </c>
      <c r="B93" s="127"/>
      <c r="C93" s="123" t="s">
        <v>95</v>
      </c>
      <c r="D93" s="99">
        <v>0.625</v>
      </c>
      <c r="E93" s="126"/>
      <c r="F93" s="149">
        <v>16</v>
      </c>
      <c r="G93" s="106">
        <v>6</v>
      </c>
      <c r="H93" s="104">
        <v>70</v>
      </c>
      <c r="I93" s="1"/>
      <c r="J93" s="1">
        <f t="shared" si="6"/>
        <v>1</v>
      </c>
      <c r="K93" s="8">
        <f t="shared" si="7"/>
        <v>6</v>
      </c>
      <c r="L93" s="8">
        <f t="shared" si="8"/>
        <v>420</v>
      </c>
      <c r="M93" s="7"/>
      <c r="N93" s="6">
        <f t="shared" si="9"/>
        <v>0</v>
      </c>
      <c r="U93" s="13">
        <f t="shared" si="10"/>
        <v>6</v>
      </c>
      <c r="V93" s="13">
        <f t="shared" si="11"/>
        <v>420</v>
      </c>
    </row>
    <row r="94" spans="1:22" ht="16.5" customHeight="1">
      <c r="A94" s="1">
        <v>93</v>
      </c>
      <c r="B94" s="127"/>
      <c r="C94" s="123" t="s">
        <v>93</v>
      </c>
      <c r="D94" s="99">
        <v>0.375</v>
      </c>
      <c r="E94" s="124" t="s">
        <v>141</v>
      </c>
      <c r="F94" s="149">
        <v>16</v>
      </c>
      <c r="G94" s="106">
        <v>4</v>
      </c>
      <c r="H94" s="104">
        <v>70</v>
      </c>
      <c r="I94" s="1"/>
      <c r="J94" s="1">
        <f t="shared" si="6"/>
        <v>1</v>
      </c>
      <c r="K94" s="8">
        <f t="shared" si="7"/>
        <v>4</v>
      </c>
      <c r="L94" s="8">
        <f t="shared" si="8"/>
        <v>280</v>
      </c>
      <c r="M94" s="7"/>
      <c r="N94" s="6">
        <f t="shared" si="9"/>
        <v>0</v>
      </c>
      <c r="U94" s="13">
        <f t="shared" si="10"/>
        <v>4</v>
      </c>
      <c r="V94" s="13">
        <f t="shared" si="11"/>
        <v>280</v>
      </c>
    </row>
    <row r="95" spans="1:22" ht="16.5" customHeight="1">
      <c r="A95" s="1">
        <v>94</v>
      </c>
      <c r="B95" s="127"/>
      <c r="C95" s="123" t="s">
        <v>95</v>
      </c>
      <c r="D95" s="99">
        <v>0.60416666666666663</v>
      </c>
      <c r="E95" s="126"/>
      <c r="F95" s="149">
        <v>16</v>
      </c>
      <c r="G95" s="106">
        <v>4</v>
      </c>
      <c r="H95" s="104">
        <v>70</v>
      </c>
      <c r="I95" s="1"/>
      <c r="J95" s="1">
        <f t="shared" si="6"/>
        <v>1</v>
      </c>
      <c r="K95" s="8">
        <f t="shared" si="7"/>
        <v>4</v>
      </c>
      <c r="L95" s="8">
        <f t="shared" si="8"/>
        <v>280</v>
      </c>
      <c r="M95" s="7"/>
      <c r="N95" s="6">
        <f t="shared" si="9"/>
        <v>0</v>
      </c>
      <c r="U95" s="13">
        <f t="shared" si="10"/>
        <v>4</v>
      </c>
      <c r="V95" s="13">
        <f t="shared" si="11"/>
        <v>280</v>
      </c>
    </row>
    <row r="96" spans="1:22" ht="16.5" customHeight="1">
      <c r="A96" s="1">
        <v>95</v>
      </c>
      <c r="B96" s="127"/>
      <c r="C96" s="123" t="s">
        <v>93</v>
      </c>
      <c r="D96" s="99">
        <v>0.375</v>
      </c>
      <c r="E96" s="124" t="s">
        <v>142</v>
      </c>
      <c r="F96" s="149">
        <v>16</v>
      </c>
      <c r="G96" s="106">
        <v>4</v>
      </c>
      <c r="H96" s="104">
        <v>70</v>
      </c>
      <c r="I96" s="1"/>
      <c r="J96" s="1">
        <f t="shared" si="6"/>
        <v>1</v>
      </c>
      <c r="K96" s="8">
        <f t="shared" si="7"/>
        <v>4</v>
      </c>
      <c r="L96" s="8">
        <f t="shared" si="8"/>
        <v>280</v>
      </c>
      <c r="M96" s="7"/>
      <c r="N96" s="6">
        <f t="shared" si="9"/>
        <v>0</v>
      </c>
      <c r="U96" s="13">
        <f t="shared" si="10"/>
        <v>4</v>
      </c>
      <c r="V96" s="13">
        <f t="shared" si="11"/>
        <v>280</v>
      </c>
    </row>
    <row r="97" spans="1:22" ht="16.5" customHeight="1">
      <c r="A97" s="1">
        <v>96</v>
      </c>
      <c r="B97" s="127"/>
      <c r="C97" s="123" t="s">
        <v>95</v>
      </c>
      <c r="D97" s="99">
        <v>0.60416666666666663</v>
      </c>
      <c r="E97" s="126"/>
      <c r="F97" s="149">
        <v>16</v>
      </c>
      <c r="G97" s="106">
        <v>4</v>
      </c>
      <c r="H97" s="104">
        <v>70</v>
      </c>
      <c r="I97" s="1"/>
      <c r="J97" s="1">
        <f t="shared" si="6"/>
        <v>1</v>
      </c>
      <c r="K97" s="8">
        <f t="shared" si="7"/>
        <v>4</v>
      </c>
      <c r="L97" s="8">
        <f t="shared" si="8"/>
        <v>280</v>
      </c>
      <c r="M97" s="7"/>
      <c r="N97" s="6">
        <f t="shared" si="9"/>
        <v>0</v>
      </c>
      <c r="U97" s="13">
        <f t="shared" si="10"/>
        <v>4</v>
      </c>
      <c r="V97" s="13">
        <f t="shared" si="11"/>
        <v>280</v>
      </c>
    </row>
    <row r="98" spans="1:22" ht="16.5" customHeight="1">
      <c r="A98" s="1">
        <v>97</v>
      </c>
      <c r="B98" s="127"/>
      <c r="C98" s="123" t="s">
        <v>93</v>
      </c>
      <c r="D98" s="99">
        <v>0.375</v>
      </c>
      <c r="E98" s="124" t="s">
        <v>143</v>
      </c>
      <c r="F98" s="149">
        <v>5</v>
      </c>
      <c r="G98" s="106">
        <v>2</v>
      </c>
      <c r="H98" s="104">
        <v>70</v>
      </c>
      <c r="I98" s="1"/>
      <c r="J98" s="1">
        <f t="shared" si="6"/>
        <v>1</v>
      </c>
      <c r="K98" s="8">
        <f t="shared" si="7"/>
        <v>2</v>
      </c>
      <c r="L98" s="8">
        <f t="shared" si="8"/>
        <v>140</v>
      </c>
      <c r="M98" s="7"/>
      <c r="N98" s="6">
        <f t="shared" si="9"/>
        <v>0</v>
      </c>
      <c r="U98" s="13">
        <f t="shared" si="10"/>
        <v>2</v>
      </c>
      <c r="V98" s="13">
        <f t="shared" si="11"/>
        <v>140</v>
      </c>
    </row>
    <row r="99" spans="1:22" ht="16.5" customHeight="1">
      <c r="A99" s="1">
        <v>98</v>
      </c>
      <c r="B99" s="127"/>
      <c r="C99" s="123" t="s">
        <v>95</v>
      </c>
      <c r="D99" s="99">
        <v>0.59027777777777779</v>
      </c>
      <c r="E99" s="126"/>
      <c r="F99" s="149">
        <v>5</v>
      </c>
      <c r="G99" s="106">
        <v>2</v>
      </c>
      <c r="H99" s="104">
        <v>70</v>
      </c>
      <c r="I99" s="1"/>
      <c r="J99" s="1">
        <f t="shared" si="6"/>
        <v>1</v>
      </c>
      <c r="K99" s="8">
        <f t="shared" si="7"/>
        <v>2</v>
      </c>
      <c r="L99" s="8">
        <f t="shared" si="8"/>
        <v>140</v>
      </c>
      <c r="M99" s="7"/>
      <c r="N99" s="6">
        <f t="shared" si="9"/>
        <v>0</v>
      </c>
      <c r="U99" s="13">
        <f t="shared" si="10"/>
        <v>2</v>
      </c>
      <c r="V99" s="13">
        <f t="shared" si="11"/>
        <v>140</v>
      </c>
    </row>
    <row r="100" spans="1:22" ht="16.5" customHeight="1">
      <c r="A100" s="1">
        <v>99</v>
      </c>
      <c r="B100" s="127"/>
      <c r="C100" s="123" t="s">
        <v>93</v>
      </c>
      <c r="D100" s="99">
        <v>0.375</v>
      </c>
      <c r="E100" s="124" t="s">
        <v>144</v>
      </c>
      <c r="F100" s="149">
        <v>12</v>
      </c>
      <c r="G100" s="106">
        <v>1.5</v>
      </c>
      <c r="H100" s="104">
        <v>70</v>
      </c>
      <c r="I100" s="1"/>
      <c r="J100" s="1">
        <f t="shared" si="6"/>
        <v>1</v>
      </c>
      <c r="K100" s="8">
        <f t="shared" si="7"/>
        <v>1.5</v>
      </c>
      <c r="L100" s="8">
        <f t="shared" si="8"/>
        <v>105</v>
      </c>
      <c r="M100" s="7"/>
      <c r="N100" s="6">
        <f t="shared" si="9"/>
        <v>0</v>
      </c>
      <c r="U100" s="13">
        <f t="shared" si="10"/>
        <v>1.5</v>
      </c>
      <c r="V100" s="13">
        <f t="shared" si="11"/>
        <v>105</v>
      </c>
    </row>
    <row r="101" spans="1:22" ht="16.5" customHeight="1">
      <c r="A101" s="1">
        <v>100</v>
      </c>
      <c r="B101" s="127"/>
      <c r="C101" s="123" t="s">
        <v>95</v>
      </c>
      <c r="D101" s="99">
        <v>0.59027777777777779</v>
      </c>
      <c r="E101" s="126"/>
      <c r="F101" s="149">
        <v>12</v>
      </c>
      <c r="G101" s="106">
        <v>1.5</v>
      </c>
      <c r="H101" s="104">
        <v>70</v>
      </c>
      <c r="I101" s="1"/>
      <c r="J101" s="1">
        <f t="shared" si="6"/>
        <v>1</v>
      </c>
      <c r="K101" s="8">
        <f t="shared" si="7"/>
        <v>1.5</v>
      </c>
      <c r="L101" s="8">
        <f t="shared" si="8"/>
        <v>105</v>
      </c>
      <c r="M101" s="7"/>
      <c r="N101" s="6">
        <f t="shared" si="9"/>
        <v>0</v>
      </c>
      <c r="U101" s="13">
        <f t="shared" si="10"/>
        <v>1.5</v>
      </c>
      <c r="V101" s="13">
        <f t="shared" si="11"/>
        <v>105</v>
      </c>
    </row>
    <row r="102" spans="1:22" ht="16.5" customHeight="1">
      <c r="A102" s="1">
        <v>101</v>
      </c>
      <c r="B102" s="127" t="s">
        <v>145</v>
      </c>
      <c r="C102" s="123" t="s">
        <v>93</v>
      </c>
      <c r="D102" s="99">
        <v>0.375</v>
      </c>
      <c r="E102" s="124" t="s">
        <v>146</v>
      </c>
      <c r="F102" s="149">
        <v>15</v>
      </c>
      <c r="G102" s="106">
        <v>4</v>
      </c>
      <c r="H102" s="104">
        <v>70</v>
      </c>
      <c r="I102" s="1"/>
      <c r="J102" s="1">
        <f t="shared" si="6"/>
        <v>1</v>
      </c>
      <c r="K102" s="8">
        <f t="shared" si="7"/>
        <v>4</v>
      </c>
      <c r="L102" s="8">
        <f t="shared" si="8"/>
        <v>280</v>
      </c>
      <c r="M102" s="7"/>
      <c r="N102" s="6">
        <f t="shared" si="9"/>
        <v>0</v>
      </c>
      <c r="U102" s="13">
        <f t="shared" si="10"/>
        <v>4</v>
      </c>
      <c r="V102" s="13">
        <f t="shared" si="11"/>
        <v>280</v>
      </c>
    </row>
    <row r="103" spans="1:22" ht="16.5" customHeight="1">
      <c r="A103" s="1">
        <v>102</v>
      </c>
      <c r="B103" s="127"/>
      <c r="C103" s="123" t="s">
        <v>95</v>
      </c>
      <c r="D103" s="99">
        <v>0.64236111111111105</v>
      </c>
      <c r="E103" s="126"/>
      <c r="F103" s="149">
        <v>15</v>
      </c>
      <c r="G103" s="106">
        <v>4</v>
      </c>
      <c r="H103" s="104">
        <v>70</v>
      </c>
      <c r="I103" s="1"/>
      <c r="J103" s="1">
        <f t="shared" si="6"/>
        <v>1</v>
      </c>
      <c r="K103" s="8">
        <f t="shared" si="7"/>
        <v>4</v>
      </c>
      <c r="L103" s="8">
        <f t="shared" si="8"/>
        <v>280</v>
      </c>
      <c r="M103" s="7"/>
      <c r="N103" s="6">
        <f t="shared" si="9"/>
        <v>0</v>
      </c>
      <c r="U103" s="13">
        <f t="shared" si="10"/>
        <v>4</v>
      </c>
      <c r="V103" s="13">
        <f t="shared" si="11"/>
        <v>280</v>
      </c>
    </row>
    <row r="104" spans="1:22" ht="16.5" customHeight="1">
      <c r="A104" s="1">
        <v>103</v>
      </c>
      <c r="B104" s="127"/>
      <c r="C104" s="123" t="s">
        <v>93</v>
      </c>
      <c r="D104" s="99">
        <v>0.375</v>
      </c>
      <c r="E104" s="124" t="s">
        <v>147</v>
      </c>
      <c r="F104" s="149">
        <v>3</v>
      </c>
      <c r="G104" s="106">
        <v>3</v>
      </c>
      <c r="H104" s="104">
        <v>70</v>
      </c>
      <c r="I104" s="1"/>
      <c r="J104" s="1">
        <f t="shared" si="6"/>
        <v>1</v>
      </c>
      <c r="K104" s="8">
        <f t="shared" si="7"/>
        <v>3</v>
      </c>
      <c r="L104" s="8">
        <f t="shared" si="8"/>
        <v>210</v>
      </c>
      <c r="M104" s="7"/>
      <c r="N104" s="6">
        <f t="shared" si="9"/>
        <v>0</v>
      </c>
      <c r="U104" s="13">
        <f t="shared" si="10"/>
        <v>3</v>
      </c>
      <c r="V104" s="13">
        <f t="shared" si="11"/>
        <v>210</v>
      </c>
    </row>
    <row r="105" spans="1:22" ht="16.5" customHeight="1">
      <c r="A105" s="1">
        <v>104</v>
      </c>
      <c r="B105" s="127"/>
      <c r="C105" s="123" t="s">
        <v>95</v>
      </c>
      <c r="D105" s="99">
        <v>0.625</v>
      </c>
      <c r="E105" s="126"/>
      <c r="F105" s="149">
        <v>3</v>
      </c>
      <c r="G105" s="106">
        <v>3</v>
      </c>
      <c r="H105" s="104">
        <v>70</v>
      </c>
      <c r="I105" s="1"/>
      <c r="J105" s="1">
        <f t="shared" si="6"/>
        <v>1</v>
      </c>
      <c r="K105" s="8">
        <f t="shared" si="7"/>
        <v>3</v>
      </c>
      <c r="L105" s="8">
        <f t="shared" si="8"/>
        <v>210</v>
      </c>
      <c r="M105" s="7"/>
      <c r="N105" s="6">
        <f t="shared" si="9"/>
        <v>0</v>
      </c>
      <c r="U105" s="13">
        <f t="shared" si="10"/>
        <v>3</v>
      </c>
      <c r="V105" s="13">
        <f t="shared" si="11"/>
        <v>210</v>
      </c>
    </row>
    <row r="106" spans="1:22" ht="16.5" customHeight="1">
      <c r="A106" s="1">
        <v>105</v>
      </c>
      <c r="B106" s="127"/>
      <c r="C106" s="123" t="s">
        <v>93</v>
      </c>
      <c r="D106" s="99">
        <v>0.375</v>
      </c>
      <c r="E106" s="124" t="s">
        <v>148</v>
      </c>
      <c r="F106" s="149">
        <v>5</v>
      </c>
      <c r="G106" s="106">
        <v>3</v>
      </c>
      <c r="H106" s="104">
        <v>70</v>
      </c>
      <c r="I106" s="1"/>
      <c r="J106" s="1">
        <f t="shared" si="6"/>
        <v>1</v>
      </c>
      <c r="K106" s="8">
        <f t="shared" si="7"/>
        <v>3</v>
      </c>
      <c r="L106" s="8">
        <f t="shared" si="8"/>
        <v>210</v>
      </c>
      <c r="M106" s="7"/>
      <c r="N106" s="6">
        <f t="shared" si="9"/>
        <v>0</v>
      </c>
      <c r="U106" s="13">
        <f t="shared" si="10"/>
        <v>3</v>
      </c>
      <c r="V106" s="13">
        <f t="shared" si="11"/>
        <v>210</v>
      </c>
    </row>
    <row r="107" spans="1:22" ht="16.5" customHeight="1">
      <c r="A107" s="1">
        <v>106</v>
      </c>
      <c r="B107" s="127"/>
      <c r="C107" s="123" t="s">
        <v>95</v>
      </c>
      <c r="D107" s="99">
        <v>0.60763888888888895</v>
      </c>
      <c r="E107" s="126"/>
      <c r="F107" s="149">
        <v>5</v>
      </c>
      <c r="G107" s="106">
        <v>3</v>
      </c>
      <c r="H107" s="104">
        <v>70</v>
      </c>
      <c r="I107" s="1"/>
      <c r="J107" s="1">
        <f t="shared" si="6"/>
        <v>1</v>
      </c>
      <c r="K107" s="8">
        <f t="shared" si="7"/>
        <v>3</v>
      </c>
      <c r="L107" s="8">
        <f t="shared" si="8"/>
        <v>210</v>
      </c>
      <c r="M107" s="7"/>
      <c r="N107" s="6">
        <f t="shared" si="9"/>
        <v>0</v>
      </c>
      <c r="U107" s="13">
        <f t="shared" si="10"/>
        <v>3</v>
      </c>
      <c r="V107" s="13">
        <f t="shared" si="11"/>
        <v>210</v>
      </c>
    </row>
    <row r="108" spans="1:22" ht="16.5" customHeight="1">
      <c r="A108" s="1">
        <v>107</v>
      </c>
      <c r="B108" s="127" t="s">
        <v>149</v>
      </c>
      <c r="C108" s="123" t="s">
        <v>93</v>
      </c>
      <c r="D108" s="99">
        <v>0.375</v>
      </c>
      <c r="E108" s="124" t="s">
        <v>150</v>
      </c>
      <c r="F108" s="158">
        <v>18</v>
      </c>
      <c r="G108" s="106">
        <v>3.5</v>
      </c>
      <c r="H108" s="104">
        <v>70</v>
      </c>
      <c r="I108" s="1"/>
      <c r="J108" s="1">
        <f t="shared" si="6"/>
        <v>1</v>
      </c>
      <c r="K108" s="8">
        <f t="shared" si="7"/>
        <v>3.5</v>
      </c>
      <c r="L108" s="8">
        <f t="shared" si="8"/>
        <v>245</v>
      </c>
      <c r="M108" s="7"/>
      <c r="N108" s="6">
        <f t="shared" si="9"/>
        <v>0</v>
      </c>
      <c r="U108" s="13">
        <f t="shared" si="10"/>
        <v>3.5</v>
      </c>
      <c r="V108" s="13">
        <f t="shared" si="11"/>
        <v>245</v>
      </c>
    </row>
    <row r="109" spans="1:22" ht="16.5" customHeight="1">
      <c r="A109" s="1">
        <v>108</v>
      </c>
      <c r="B109" s="127"/>
      <c r="C109" s="123" t="s">
        <v>95</v>
      </c>
      <c r="D109" s="99">
        <v>0.625</v>
      </c>
      <c r="E109" s="126"/>
      <c r="F109" s="158">
        <v>18</v>
      </c>
      <c r="G109" s="106">
        <v>3.5</v>
      </c>
      <c r="H109" s="104">
        <v>70</v>
      </c>
      <c r="I109" s="1"/>
      <c r="J109" s="1">
        <f t="shared" si="6"/>
        <v>1</v>
      </c>
      <c r="K109" s="8">
        <f t="shared" si="7"/>
        <v>3.5</v>
      </c>
      <c r="L109" s="8">
        <f t="shared" si="8"/>
        <v>245</v>
      </c>
      <c r="M109" s="7"/>
      <c r="N109" s="6">
        <f t="shared" si="9"/>
        <v>0</v>
      </c>
      <c r="U109" s="13">
        <f t="shared" si="10"/>
        <v>3.5</v>
      </c>
      <c r="V109" s="13">
        <f t="shared" si="11"/>
        <v>245</v>
      </c>
    </row>
    <row r="110" spans="1:22" ht="16.5" customHeight="1">
      <c r="A110" s="1">
        <v>109</v>
      </c>
      <c r="B110" s="127"/>
      <c r="C110" s="123" t="s">
        <v>93</v>
      </c>
      <c r="D110" s="99">
        <v>0.375</v>
      </c>
      <c r="E110" s="124" t="s">
        <v>151</v>
      </c>
      <c r="F110" s="158">
        <v>13</v>
      </c>
      <c r="G110" s="106">
        <v>4</v>
      </c>
      <c r="H110" s="104">
        <v>70</v>
      </c>
      <c r="I110" s="1"/>
      <c r="J110" s="1">
        <f t="shared" si="6"/>
        <v>1</v>
      </c>
      <c r="K110" s="8">
        <f t="shared" si="7"/>
        <v>4</v>
      </c>
      <c r="L110" s="8">
        <f t="shared" si="8"/>
        <v>280</v>
      </c>
      <c r="M110" s="7"/>
      <c r="N110" s="6">
        <f t="shared" si="9"/>
        <v>0</v>
      </c>
      <c r="U110" s="13">
        <f t="shared" si="10"/>
        <v>4</v>
      </c>
      <c r="V110" s="13">
        <f t="shared" si="11"/>
        <v>280</v>
      </c>
    </row>
    <row r="111" spans="1:22" ht="16.5" customHeight="1">
      <c r="A111" s="1">
        <v>110</v>
      </c>
      <c r="B111" s="127"/>
      <c r="C111" s="123" t="s">
        <v>95</v>
      </c>
      <c r="D111" s="99">
        <v>0.55902777777777779</v>
      </c>
      <c r="E111" s="126"/>
      <c r="F111" s="158">
        <v>13</v>
      </c>
      <c r="G111" s="106">
        <v>4</v>
      </c>
      <c r="H111" s="104">
        <v>70</v>
      </c>
      <c r="I111" s="1"/>
      <c r="J111" s="1">
        <f t="shared" si="6"/>
        <v>1</v>
      </c>
      <c r="K111" s="8">
        <f t="shared" si="7"/>
        <v>4</v>
      </c>
      <c r="L111" s="8">
        <f t="shared" si="8"/>
        <v>280</v>
      </c>
      <c r="M111" s="7"/>
      <c r="N111" s="6">
        <f t="shared" si="9"/>
        <v>0</v>
      </c>
      <c r="U111" s="13">
        <f t="shared" si="10"/>
        <v>4</v>
      </c>
      <c r="V111" s="13">
        <f t="shared" si="11"/>
        <v>280</v>
      </c>
    </row>
    <row r="112" spans="1:22" ht="16.5" customHeight="1">
      <c r="A112" s="1">
        <v>111</v>
      </c>
      <c r="B112" s="127"/>
      <c r="C112" s="123" t="s">
        <v>93</v>
      </c>
      <c r="D112" s="99">
        <v>0.375</v>
      </c>
      <c r="E112" s="124" t="s">
        <v>152</v>
      </c>
      <c r="F112" s="158">
        <v>26</v>
      </c>
      <c r="G112" s="106">
        <v>4</v>
      </c>
      <c r="H112" s="104">
        <v>70</v>
      </c>
      <c r="I112" s="1"/>
      <c r="J112" s="1">
        <f t="shared" si="6"/>
        <v>2</v>
      </c>
      <c r="K112" s="8">
        <f t="shared" si="7"/>
        <v>8</v>
      </c>
      <c r="L112" s="8">
        <f t="shared" si="8"/>
        <v>560</v>
      </c>
      <c r="M112" s="7"/>
      <c r="N112" s="6">
        <f t="shared" si="9"/>
        <v>0</v>
      </c>
      <c r="U112" s="13">
        <f t="shared" si="10"/>
        <v>8</v>
      </c>
      <c r="V112" s="13">
        <f t="shared" si="11"/>
        <v>560</v>
      </c>
    </row>
    <row r="113" spans="1:22" ht="16.5" customHeight="1">
      <c r="A113" s="1">
        <v>112</v>
      </c>
      <c r="B113" s="127"/>
      <c r="C113" s="123" t="s">
        <v>95</v>
      </c>
      <c r="D113" s="99">
        <v>0.55902777777777779</v>
      </c>
      <c r="E113" s="125"/>
      <c r="F113" s="158">
        <v>18</v>
      </c>
      <c r="G113" s="106">
        <v>4</v>
      </c>
      <c r="H113" s="104">
        <v>70</v>
      </c>
      <c r="I113" s="1"/>
      <c r="J113" s="1">
        <f t="shared" si="6"/>
        <v>1</v>
      </c>
      <c r="K113" s="8">
        <f t="shared" si="7"/>
        <v>4</v>
      </c>
      <c r="L113" s="8">
        <f t="shared" si="8"/>
        <v>280</v>
      </c>
      <c r="M113" s="7"/>
      <c r="N113" s="6">
        <f t="shared" si="9"/>
        <v>0</v>
      </c>
      <c r="U113" s="13">
        <f t="shared" si="10"/>
        <v>4</v>
      </c>
      <c r="V113" s="13">
        <f t="shared" si="11"/>
        <v>280</v>
      </c>
    </row>
    <row r="114" spans="1:22" ht="16.5" customHeight="1">
      <c r="A114" s="1">
        <v>113</v>
      </c>
      <c r="B114" s="127"/>
      <c r="C114" s="123" t="s">
        <v>95</v>
      </c>
      <c r="D114" s="99">
        <v>0.62847222222222221</v>
      </c>
      <c r="E114" s="126"/>
      <c r="F114" s="158">
        <v>12</v>
      </c>
      <c r="G114" s="106">
        <v>4</v>
      </c>
      <c r="H114" s="104">
        <v>70</v>
      </c>
      <c r="I114" s="1"/>
      <c r="J114" s="1">
        <f t="shared" si="6"/>
        <v>1</v>
      </c>
      <c r="K114" s="8">
        <f t="shared" si="7"/>
        <v>4</v>
      </c>
      <c r="L114" s="8">
        <f t="shared" si="8"/>
        <v>280</v>
      </c>
      <c r="M114" s="7"/>
      <c r="N114" s="6">
        <f t="shared" si="9"/>
        <v>0</v>
      </c>
      <c r="U114" s="13">
        <f t="shared" si="10"/>
        <v>4</v>
      </c>
      <c r="V114" s="13">
        <f t="shared" si="11"/>
        <v>280</v>
      </c>
    </row>
    <row r="115" spans="1:22" ht="16.5" customHeight="1">
      <c r="A115" s="1">
        <v>114</v>
      </c>
      <c r="B115" s="127"/>
      <c r="C115" s="123" t="s">
        <v>93</v>
      </c>
      <c r="D115" s="99">
        <v>0.375</v>
      </c>
      <c r="E115" s="124" t="s">
        <v>153</v>
      </c>
      <c r="F115" s="158">
        <v>19</v>
      </c>
      <c r="G115" s="106">
        <v>3.5</v>
      </c>
      <c r="H115" s="104">
        <v>70</v>
      </c>
      <c r="I115" s="1"/>
      <c r="J115" s="1">
        <f t="shared" si="6"/>
        <v>1</v>
      </c>
      <c r="K115" s="8">
        <f t="shared" si="7"/>
        <v>3.5</v>
      </c>
      <c r="L115" s="8">
        <f t="shared" si="8"/>
        <v>245</v>
      </c>
      <c r="M115" s="7"/>
      <c r="N115" s="6">
        <f t="shared" si="9"/>
        <v>0</v>
      </c>
      <c r="U115" s="13">
        <f t="shared" si="10"/>
        <v>3.5</v>
      </c>
      <c r="V115" s="13">
        <f t="shared" si="11"/>
        <v>245</v>
      </c>
    </row>
    <row r="116" spans="1:22" ht="16.5" customHeight="1">
      <c r="A116" s="1">
        <v>115</v>
      </c>
      <c r="B116" s="127"/>
      <c r="C116" s="123" t="s">
        <v>95</v>
      </c>
      <c r="D116" s="99">
        <v>0.59375</v>
      </c>
      <c r="E116" s="126"/>
      <c r="F116" s="158">
        <v>19</v>
      </c>
      <c r="G116" s="106">
        <v>3.5</v>
      </c>
      <c r="H116" s="104">
        <v>70</v>
      </c>
      <c r="I116" s="1"/>
      <c r="J116" s="1">
        <f t="shared" si="6"/>
        <v>1</v>
      </c>
      <c r="K116" s="8">
        <f t="shared" si="7"/>
        <v>3.5</v>
      </c>
      <c r="L116" s="8">
        <f t="shared" si="8"/>
        <v>245</v>
      </c>
      <c r="M116" s="7"/>
      <c r="N116" s="6">
        <f t="shared" si="9"/>
        <v>0</v>
      </c>
      <c r="U116" s="13">
        <f t="shared" si="10"/>
        <v>3.5</v>
      </c>
      <c r="V116" s="13">
        <f t="shared" si="11"/>
        <v>245</v>
      </c>
    </row>
    <row r="117" spans="1:22" ht="16.5" customHeight="1">
      <c r="A117" s="1">
        <v>116</v>
      </c>
      <c r="B117" s="127"/>
      <c r="C117" s="123" t="s">
        <v>93</v>
      </c>
      <c r="D117" s="99">
        <v>0.375</v>
      </c>
      <c r="E117" s="124" t="s">
        <v>154</v>
      </c>
      <c r="F117" s="158">
        <v>22</v>
      </c>
      <c r="G117" s="106">
        <v>6</v>
      </c>
      <c r="H117" s="104">
        <v>70</v>
      </c>
      <c r="I117" s="1"/>
      <c r="J117" s="1">
        <f t="shared" si="6"/>
        <v>2</v>
      </c>
      <c r="K117" s="8">
        <f t="shared" si="7"/>
        <v>12</v>
      </c>
      <c r="L117" s="8">
        <f t="shared" si="8"/>
        <v>840</v>
      </c>
      <c r="M117" s="7"/>
      <c r="N117" s="6">
        <f t="shared" si="9"/>
        <v>0</v>
      </c>
      <c r="U117" s="13">
        <f t="shared" si="10"/>
        <v>12</v>
      </c>
      <c r="V117" s="13">
        <f t="shared" si="11"/>
        <v>840</v>
      </c>
    </row>
    <row r="118" spans="1:22" ht="16.5" customHeight="1">
      <c r="A118" s="1">
        <v>117</v>
      </c>
      <c r="B118" s="127"/>
      <c r="C118" s="123" t="s">
        <v>95</v>
      </c>
      <c r="D118" s="99">
        <v>0.55902777777777779</v>
      </c>
      <c r="E118" s="126"/>
      <c r="F118" s="158">
        <v>22</v>
      </c>
      <c r="G118" s="106">
        <v>6</v>
      </c>
      <c r="H118" s="104">
        <v>70</v>
      </c>
      <c r="I118" s="1"/>
      <c r="J118" s="1">
        <f t="shared" si="6"/>
        <v>2</v>
      </c>
      <c r="K118" s="8">
        <f t="shared" si="7"/>
        <v>12</v>
      </c>
      <c r="L118" s="8">
        <f t="shared" si="8"/>
        <v>840</v>
      </c>
      <c r="M118" s="7"/>
      <c r="N118" s="6">
        <f t="shared" si="9"/>
        <v>0</v>
      </c>
      <c r="U118" s="13">
        <f t="shared" si="10"/>
        <v>12</v>
      </c>
      <c r="V118" s="13">
        <f t="shared" si="11"/>
        <v>840</v>
      </c>
    </row>
    <row r="119" spans="1:22" ht="16.5" customHeight="1">
      <c r="A119" s="1">
        <v>118</v>
      </c>
      <c r="B119" s="127" t="s">
        <v>155</v>
      </c>
      <c r="C119" s="123" t="s">
        <v>93</v>
      </c>
      <c r="D119" s="99">
        <v>0.375</v>
      </c>
      <c r="E119" s="124" t="s">
        <v>156</v>
      </c>
      <c r="F119" s="149">
        <v>16</v>
      </c>
      <c r="G119" s="106">
        <v>7</v>
      </c>
      <c r="H119" s="104">
        <v>70</v>
      </c>
      <c r="I119" s="1"/>
      <c r="J119" s="1">
        <f t="shared" si="6"/>
        <v>1</v>
      </c>
      <c r="K119" s="8">
        <f t="shared" si="7"/>
        <v>7</v>
      </c>
      <c r="L119" s="8">
        <f t="shared" si="8"/>
        <v>490</v>
      </c>
      <c r="M119" s="7"/>
      <c r="N119" s="6">
        <f t="shared" si="9"/>
        <v>0</v>
      </c>
      <c r="U119" s="13">
        <f t="shared" si="10"/>
        <v>7</v>
      </c>
      <c r="V119" s="13">
        <f t="shared" si="11"/>
        <v>490</v>
      </c>
    </row>
    <row r="120" spans="1:22" ht="16.5" customHeight="1">
      <c r="A120" s="1">
        <v>119</v>
      </c>
      <c r="B120" s="127"/>
      <c r="C120" s="123" t="s">
        <v>95</v>
      </c>
      <c r="D120" s="99">
        <v>0.54513888888888895</v>
      </c>
      <c r="E120" s="126"/>
      <c r="F120" s="149">
        <v>16</v>
      </c>
      <c r="G120" s="106">
        <v>7</v>
      </c>
      <c r="H120" s="104">
        <v>70</v>
      </c>
      <c r="I120" s="1"/>
      <c r="J120" s="1">
        <f t="shared" si="6"/>
        <v>1</v>
      </c>
      <c r="K120" s="8">
        <f t="shared" si="7"/>
        <v>7</v>
      </c>
      <c r="L120" s="8">
        <f t="shared" si="8"/>
        <v>490</v>
      </c>
      <c r="M120" s="7"/>
      <c r="N120" s="6">
        <f t="shared" si="9"/>
        <v>0</v>
      </c>
      <c r="U120" s="13">
        <f t="shared" si="10"/>
        <v>7</v>
      </c>
      <c r="V120" s="13">
        <f t="shared" si="11"/>
        <v>490</v>
      </c>
    </row>
    <row r="121" spans="1:22" ht="16.5" customHeight="1">
      <c r="A121" s="1">
        <v>120</v>
      </c>
      <c r="B121" s="127"/>
      <c r="C121" s="123" t="s">
        <v>93</v>
      </c>
      <c r="D121" s="99">
        <v>0.375</v>
      </c>
      <c r="E121" s="124" t="s">
        <v>157</v>
      </c>
      <c r="F121" s="149">
        <v>12</v>
      </c>
      <c r="G121" s="106">
        <v>7</v>
      </c>
      <c r="H121" s="104">
        <v>70</v>
      </c>
      <c r="I121" s="1"/>
      <c r="J121" s="1">
        <f t="shared" si="6"/>
        <v>1</v>
      </c>
      <c r="K121" s="8">
        <f t="shared" si="7"/>
        <v>7</v>
      </c>
      <c r="L121" s="8">
        <f t="shared" si="8"/>
        <v>490</v>
      </c>
      <c r="M121" s="7"/>
      <c r="N121" s="6">
        <f t="shared" si="9"/>
        <v>0</v>
      </c>
      <c r="U121" s="13">
        <f t="shared" si="10"/>
        <v>7</v>
      </c>
      <c r="V121" s="13">
        <f t="shared" si="11"/>
        <v>490</v>
      </c>
    </row>
    <row r="122" spans="1:22" ht="16.5" customHeight="1">
      <c r="A122" s="1">
        <v>121</v>
      </c>
      <c r="B122" s="127"/>
      <c r="C122" s="123" t="s">
        <v>95</v>
      </c>
      <c r="D122" s="99">
        <v>0.54513888888888895</v>
      </c>
      <c r="E122" s="126"/>
      <c r="F122" s="149">
        <v>12</v>
      </c>
      <c r="G122" s="106">
        <v>7</v>
      </c>
      <c r="H122" s="104">
        <v>70</v>
      </c>
      <c r="I122" s="1"/>
      <c r="J122" s="1">
        <f t="shared" si="6"/>
        <v>1</v>
      </c>
      <c r="K122" s="8">
        <f t="shared" si="7"/>
        <v>7</v>
      </c>
      <c r="L122" s="8">
        <f t="shared" si="8"/>
        <v>490</v>
      </c>
      <c r="M122" s="7"/>
      <c r="N122" s="6">
        <f t="shared" si="9"/>
        <v>0</v>
      </c>
      <c r="U122" s="13">
        <f t="shared" si="10"/>
        <v>7</v>
      </c>
      <c r="V122" s="13">
        <f t="shared" si="11"/>
        <v>490</v>
      </c>
    </row>
    <row r="123" spans="1:22" ht="16.5" customHeight="1">
      <c r="A123" s="1">
        <v>122</v>
      </c>
      <c r="B123" s="127"/>
      <c r="C123" s="123" t="s">
        <v>93</v>
      </c>
      <c r="D123" s="99">
        <v>0.375</v>
      </c>
      <c r="E123" s="124" t="s">
        <v>158</v>
      </c>
      <c r="F123" s="149">
        <v>12</v>
      </c>
      <c r="G123" s="106">
        <v>3</v>
      </c>
      <c r="H123" s="104">
        <v>70</v>
      </c>
      <c r="I123" s="1"/>
      <c r="J123" s="1">
        <f t="shared" si="6"/>
        <v>1</v>
      </c>
      <c r="K123" s="8">
        <f t="shared" si="7"/>
        <v>3</v>
      </c>
      <c r="L123" s="8">
        <f t="shared" si="8"/>
        <v>210</v>
      </c>
      <c r="M123" s="7"/>
      <c r="N123" s="6">
        <f t="shared" si="9"/>
        <v>0</v>
      </c>
      <c r="U123" s="13">
        <f t="shared" si="10"/>
        <v>3</v>
      </c>
      <c r="V123" s="13">
        <f t="shared" si="11"/>
        <v>210</v>
      </c>
    </row>
    <row r="124" spans="1:22" ht="16.5" customHeight="1">
      <c r="A124" s="1">
        <v>123</v>
      </c>
      <c r="B124" s="127"/>
      <c r="C124" s="123" t="s">
        <v>95</v>
      </c>
      <c r="D124" s="99">
        <v>0.54513888888888895</v>
      </c>
      <c r="E124" s="126"/>
      <c r="F124" s="149">
        <v>12</v>
      </c>
      <c r="G124" s="106">
        <v>3</v>
      </c>
      <c r="H124" s="104">
        <v>70</v>
      </c>
      <c r="I124" s="1"/>
      <c r="J124" s="1">
        <f t="shared" si="6"/>
        <v>1</v>
      </c>
      <c r="K124" s="8">
        <f t="shared" si="7"/>
        <v>3</v>
      </c>
      <c r="L124" s="8">
        <f t="shared" si="8"/>
        <v>210</v>
      </c>
      <c r="M124" s="7"/>
      <c r="N124" s="6">
        <f t="shared" si="9"/>
        <v>0</v>
      </c>
      <c r="U124" s="13">
        <f t="shared" si="10"/>
        <v>3</v>
      </c>
      <c r="V124" s="13">
        <f t="shared" si="11"/>
        <v>210</v>
      </c>
    </row>
    <row r="125" spans="1:22" ht="16.5" customHeight="1">
      <c r="A125" s="1">
        <v>124</v>
      </c>
      <c r="B125" s="127"/>
      <c r="C125" s="123" t="s">
        <v>93</v>
      </c>
      <c r="D125" s="99">
        <v>0.375</v>
      </c>
      <c r="E125" s="124" t="s">
        <v>159</v>
      </c>
      <c r="F125" s="149">
        <v>14</v>
      </c>
      <c r="G125" s="106">
        <v>5</v>
      </c>
      <c r="H125" s="104">
        <v>70</v>
      </c>
      <c r="I125" s="1"/>
      <c r="J125" s="1">
        <f t="shared" si="6"/>
        <v>1</v>
      </c>
      <c r="K125" s="8">
        <f t="shared" si="7"/>
        <v>5</v>
      </c>
      <c r="L125" s="8">
        <f t="shared" si="8"/>
        <v>350</v>
      </c>
      <c r="M125" s="7"/>
      <c r="N125" s="6">
        <f t="shared" si="9"/>
        <v>0</v>
      </c>
      <c r="U125" s="13">
        <f t="shared" si="10"/>
        <v>5</v>
      </c>
      <c r="V125" s="13">
        <f t="shared" si="11"/>
        <v>350</v>
      </c>
    </row>
    <row r="126" spans="1:22" ht="16.5" customHeight="1">
      <c r="A126" s="1">
        <v>125</v>
      </c>
      <c r="B126" s="127"/>
      <c r="C126" s="123" t="s">
        <v>95</v>
      </c>
      <c r="D126" s="99">
        <v>0.54513888888888895</v>
      </c>
      <c r="E126" s="126"/>
      <c r="F126" s="149">
        <v>14</v>
      </c>
      <c r="G126" s="106">
        <v>5</v>
      </c>
      <c r="H126" s="104">
        <v>70</v>
      </c>
      <c r="I126" s="1"/>
      <c r="J126" s="1">
        <f t="shared" si="6"/>
        <v>1</v>
      </c>
      <c r="K126" s="8">
        <f t="shared" si="7"/>
        <v>5</v>
      </c>
      <c r="L126" s="8">
        <f t="shared" si="8"/>
        <v>350</v>
      </c>
      <c r="M126" s="7"/>
      <c r="N126" s="6">
        <f t="shared" si="9"/>
        <v>0</v>
      </c>
      <c r="U126" s="13">
        <f t="shared" si="10"/>
        <v>5</v>
      </c>
      <c r="V126" s="13">
        <f t="shared" si="11"/>
        <v>350</v>
      </c>
    </row>
    <row r="127" spans="1:22" ht="16.5" customHeight="1">
      <c r="A127" s="1">
        <v>126</v>
      </c>
      <c r="B127" s="127"/>
      <c r="C127" s="123" t="s">
        <v>93</v>
      </c>
      <c r="D127" s="99">
        <v>0.375</v>
      </c>
      <c r="E127" s="124" t="s">
        <v>160</v>
      </c>
      <c r="F127" s="149">
        <v>14</v>
      </c>
      <c r="G127" s="106">
        <v>5</v>
      </c>
      <c r="H127" s="104">
        <v>70</v>
      </c>
      <c r="I127" s="1"/>
      <c r="J127" s="1">
        <f t="shared" si="6"/>
        <v>1</v>
      </c>
      <c r="K127" s="8">
        <f t="shared" si="7"/>
        <v>5</v>
      </c>
      <c r="L127" s="8">
        <f t="shared" si="8"/>
        <v>350</v>
      </c>
      <c r="M127" s="7"/>
      <c r="N127" s="6">
        <f t="shared" si="9"/>
        <v>0</v>
      </c>
      <c r="U127" s="13">
        <f t="shared" si="10"/>
        <v>5</v>
      </c>
      <c r="V127" s="13">
        <f t="shared" si="11"/>
        <v>350</v>
      </c>
    </row>
    <row r="128" spans="1:22" ht="16.5" customHeight="1">
      <c r="A128" s="1">
        <v>127</v>
      </c>
      <c r="B128" s="127"/>
      <c r="C128" s="123" t="s">
        <v>95</v>
      </c>
      <c r="D128" s="99">
        <v>0.54513888888888895</v>
      </c>
      <c r="E128" s="126"/>
      <c r="F128" s="149">
        <v>14</v>
      </c>
      <c r="G128" s="106">
        <v>5</v>
      </c>
      <c r="H128" s="104">
        <v>70</v>
      </c>
      <c r="I128" s="1"/>
      <c r="J128" s="1">
        <f t="shared" si="6"/>
        <v>1</v>
      </c>
      <c r="K128" s="8">
        <f t="shared" si="7"/>
        <v>5</v>
      </c>
      <c r="L128" s="8">
        <f t="shared" si="8"/>
        <v>350</v>
      </c>
      <c r="M128" s="7"/>
      <c r="N128" s="6">
        <f t="shared" si="9"/>
        <v>0</v>
      </c>
      <c r="U128" s="13">
        <f t="shared" si="10"/>
        <v>5</v>
      </c>
      <c r="V128" s="13">
        <f t="shared" si="11"/>
        <v>350</v>
      </c>
    </row>
    <row r="129" spans="1:22" ht="16.5" customHeight="1">
      <c r="A129" s="1">
        <v>128</v>
      </c>
      <c r="B129" s="127"/>
      <c r="C129" s="123" t="s">
        <v>93</v>
      </c>
      <c r="D129" s="99">
        <v>0.375</v>
      </c>
      <c r="E129" s="124" t="s">
        <v>161</v>
      </c>
      <c r="F129" s="149">
        <v>13</v>
      </c>
      <c r="G129" s="106">
        <v>3</v>
      </c>
      <c r="H129" s="104">
        <v>70</v>
      </c>
      <c r="I129" s="1"/>
      <c r="J129" s="1">
        <f t="shared" si="6"/>
        <v>1</v>
      </c>
      <c r="K129" s="8">
        <f t="shared" si="7"/>
        <v>3</v>
      </c>
      <c r="L129" s="8">
        <f t="shared" si="8"/>
        <v>210</v>
      </c>
      <c r="M129" s="7"/>
      <c r="N129" s="6">
        <f t="shared" si="9"/>
        <v>0</v>
      </c>
      <c r="U129" s="13">
        <f t="shared" si="10"/>
        <v>3</v>
      </c>
      <c r="V129" s="13">
        <f t="shared" si="11"/>
        <v>210</v>
      </c>
    </row>
    <row r="130" spans="1:22" ht="16.5" customHeight="1">
      <c r="A130" s="1">
        <v>129</v>
      </c>
      <c r="B130" s="127"/>
      <c r="C130" s="123" t="s">
        <v>95</v>
      </c>
      <c r="D130" s="99">
        <v>0.54513888888888895</v>
      </c>
      <c r="E130" s="126"/>
      <c r="F130" s="149">
        <v>13</v>
      </c>
      <c r="G130" s="106">
        <v>3</v>
      </c>
      <c r="H130" s="104">
        <v>70</v>
      </c>
      <c r="I130" s="1"/>
      <c r="J130" s="1">
        <f t="shared" si="6"/>
        <v>1</v>
      </c>
      <c r="K130" s="8">
        <f t="shared" si="7"/>
        <v>3</v>
      </c>
      <c r="L130" s="8">
        <f t="shared" si="8"/>
        <v>210</v>
      </c>
      <c r="M130" s="7"/>
      <c r="N130" s="6">
        <f t="shared" si="9"/>
        <v>0</v>
      </c>
      <c r="U130" s="13">
        <f t="shared" si="10"/>
        <v>3</v>
      </c>
      <c r="V130" s="13">
        <f t="shared" si="11"/>
        <v>210</v>
      </c>
    </row>
    <row r="131" spans="1:22" ht="16.5" customHeight="1">
      <c r="A131" s="1">
        <v>130</v>
      </c>
      <c r="B131" s="127"/>
      <c r="C131" s="123" t="s">
        <v>93</v>
      </c>
      <c r="D131" s="99">
        <v>0.375</v>
      </c>
      <c r="E131" s="124" t="s">
        <v>162</v>
      </c>
      <c r="F131" s="149">
        <v>7</v>
      </c>
      <c r="G131" s="106">
        <v>1.75</v>
      </c>
      <c r="H131" s="104">
        <v>70</v>
      </c>
      <c r="I131" s="1"/>
      <c r="J131" s="1">
        <f t="shared" ref="J131:J189" si="12">ROUNDUP(F131/20,0)</f>
        <v>1</v>
      </c>
      <c r="K131" s="8">
        <f t="shared" ref="K131:K189" si="13">$P$3*J131*G131</f>
        <v>1.75</v>
      </c>
      <c r="L131" s="8">
        <f t="shared" ref="L131:L189" si="14">$P$3*J131*G131*H131</f>
        <v>122.5</v>
      </c>
      <c r="M131" s="7"/>
      <c r="N131" s="6">
        <f t="shared" ref="N131:N189" si="15">IFERROR(K131/M131,0)</f>
        <v>0</v>
      </c>
      <c r="U131" s="13">
        <f t="shared" ref="U131:U194" si="16">IFERROR(G131*J131,0)</f>
        <v>1.75</v>
      </c>
      <c r="V131" s="13">
        <f t="shared" ref="V131:V194" si="17">IFERROR(U131*H131,0)</f>
        <v>122.5</v>
      </c>
    </row>
    <row r="132" spans="1:22" ht="16.5" customHeight="1">
      <c r="A132" s="1">
        <v>131</v>
      </c>
      <c r="B132" s="127"/>
      <c r="C132" s="123" t="s">
        <v>95</v>
      </c>
      <c r="D132" s="99">
        <v>0.54513888888888895</v>
      </c>
      <c r="E132" s="126"/>
      <c r="F132" s="149">
        <v>7</v>
      </c>
      <c r="G132" s="106">
        <v>1.75</v>
      </c>
      <c r="H132" s="104">
        <v>70</v>
      </c>
      <c r="I132" s="1"/>
      <c r="J132" s="1">
        <f t="shared" si="12"/>
        <v>1</v>
      </c>
      <c r="K132" s="8">
        <f t="shared" si="13"/>
        <v>1.75</v>
      </c>
      <c r="L132" s="8">
        <f t="shared" si="14"/>
        <v>122.5</v>
      </c>
      <c r="M132" s="7"/>
      <c r="N132" s="6">
        <f t="shared" si="15"/>
        <v>0</v>
      </c>
      <c r="U132" s="13">
        <f t="shared" si="16"/>
        <v>1.75</v>
      </c>
      <c r="V132" s="13">
        <f t="shared" si="17"/>
        <v>122.5</v>
      </c>
    </row>
    <row r="133" spans="1:22" ht="16.5" customHeight="1">
      <c r="A133" s="1">
        <v>132</v>
      </c>
      <c r="B133" s="127" t="s">
        <v>163</v>
      </c>
      <c r="C133" s="123" t="s">
        <v>93</v>
      </c>
      <c r="D133" s="99">
        <v>0.375</v>
      </c>
      <c r="E133" s="124" t="s">
        <v>164</v>
      </c>
      <c r="F133" s="149">
        <v>30</v>
      </c>
      <c r="G133" s="106">
        <v>6</v>
      </c>
      <c r="H133" s="104">
        <v>70</v>
      </c>
      <c r="I133" s="1"/>
      <c r="J133" s="1">
        <f t="shared" si="12"/>
        <v>2</v>
      </c>
      <c r="K133" s="8">
        <f t="shared" si="13"/>
        <v>12</v>
      </c>
      <c r="L133" s="8">
        <f t="shared" si="14"/>
        <v>840</v>
      </c>
      <c r="M133" s="7"/>
      <c r="N133" s="6">
        <f t="shared" si="15"/>
        <v>0</v>
      </c>
      <c r="U133" s="13">
        <f t="shared" si="16"/>
        <v>12</v>
      </c>
      <c r="V133" s="13">
        <f t="shared" si="17"/>
        <v>840</v>
      </c>
    </row>
    <row r="134" spans="1:22" ht="16.5" customHeight="1">
      <c r="A134" s="1">
        <v>133</v>
      </c>
      <c r="B134" s="127"/>
      <c r="C134" s="123" t="s">
        <v>95</v>
      </c>
      <c r="D134" s="99">
        <v>0.55555555555555558</v>
      </c>
      <c r="E134" s="125"/>
      <c r="F134" s="149">
        <v>16</v>
      </c>
      <c r="G134" s="106">
        <v>6</v>
      </c>
      <c r="H134" s="104">
        <v>70</v>
      </c>
      <c r="I134" s="1"/>
      <c r="J134" s="1">
        <f t="shared" si="12"/>
        <v>1</v>
      </c>
      <c r="K134" s="8">
        <f t="shared" si="13"/>
        <v>6</v>
      </c>
      <c r="L134" s="8">
        <f t="shared" si="14"/>
        <v>420</v>
      </c>
      <c r="M134" s="7"/>
      <c r="N134" s="6">
        <f t="shared" si="15"/>
        <v>0</v>
      </c>
      <c r="U134" s="13">
        <f t="shared" si="16"/>
        <v>6</v>
      </c>
      <c r="V134" s="13">
        <f t="shared" si="17"/>
        <v>420</v>
      </c>
    </row>
    <row r="135" spans="1:22" ht="16.5" customHeight="1">
      <c r="A135" s="1">
        <v>134</v>
      </c>
      <c r="B135" s="127"/>
      <c r="C135" s="123" t="s">
        <v>95</v>
      </c>
      <c r="D135" s="99">
        <v>0.62152777777777779</v>
      </c>
      <c r="E135" s="126"/>
      <c r="F135" s="149">
        <v>14</v>
      </c>
      <c r="G135" s="106">
        <v>6</v>
      </c>
      <c r="H135" s="104">
        <v>70</v>
      </c>
      <c r="I135" s="1"/>
      <c r="J135" s="1">
        <f t="shared" si="12"/>
        <v>1</v>
      </c>
      <c r="K135" s="8">
        <f t="shared" si="13"/>
        <v>6</v>
      </c>
      <c r="L135" s="8">
        <f t="shared" si="14"/>
        <v>420</v>
      </c>
      <c r="M135" s="7"/>
      <c r="N135" s="6">
        <f t="shared" si="15"/>
        <v>0</v>
      </c>
      <c r="U135" s="13">
        <f t="shared" si="16"/>
        <v>6</v>
      </c>
      <c r="V135" s="13">
        <f t="shared" si="17"/>
        <v>420</v>
      </c>
    </row>
    <row r="136" spans="1:22" ht="16.5" customHeight="1">
      <c r="A136" s="1">
        <v>135</v>
      </c>
      <c r="B136" s="127"/>
      <c r="C136" s="123" t="s">
        <v>93</v>
      </c>
      <c r="D136" s="99">
        <v>0.375</v>
      </c>
      <c r="E136" s="124" t="s">
        <v>165</v>
      </c>
      <c r="F136" s="158">
        <v>14</v>
      </c>
      <c r="G136" s="106">
        <v>3.2</v>
      </c>
      <c r="H136" s="104">
        <v>70</v>
      </c>
      <c r="I136" s="1"/>
      <c r="J136" s="1">
        <f t="shared" si="12"/>
        <v>1</v>
      </c>
      <c r="K136" s="8">
        <f t="shared" si="13"/>
        <v>3.2</v>
      </c>
      <c r="L136" s="8">
        <f t="shared" si="14"/>
        <v>224</v>
      </c>
      <c r="M136" s="7"/>
      <c r="N136" s="6">
        <f t="shared" si="15"/>
        <v>0</v>
      </c>
      <c r="U136" s="13">
        <f t="shared" si="16"/>
        <v>3.2</v>
      </c>
      <c r="V136" s="13">
        <f t="shared" si="17"/>
        <v>224</v>
      </c>
    </row>
    <row r="137" spans="1:22" ht="16.5" customHeight="1">
      <c r="A137" s="1">
        <v>136</v>
      </c>
      <c r="B137" s="127"/>
      <c r="C137" s="123" t="s">
        <v>95</v>
      </c>
      <c r="D137" s="99">
        <v>0.59027777777777779</v>
      </c>
      <c r="E137" s="126"/>
      <c r="F137" s="158">
        <v>14</v>
      </c>
      <c r="G137" s="106">
        <v>3.2</v>
      </c>
      <c r="H137" s="104">
        <v>70</v>
      </c>
      <c r="I137" s="1"/>
      <c r="J137" s="1">
        <f t="shared" si="12"/>
        <v>1</v>
      </c>
      <c r="K137" s="8">
        <f t="shared" si="13"/>
        <v>3.2</v>
      </c>
      <c r="L137" s="8">
        <f t="shared" si="14"/>
        <v>224</v>
      </c>
      <c r="M137" s="7"/>
      <c r="N137" s="6">
        <f t="shared" si="15"/>
        <v>0</v>
      </c>
      <c r="U137" s="13">
        <f t="shared" si="16"/>
        <v>3.2</v>
      </c>
      <c r="V137" s="13">
        <f t="shared" si="17"/>
        <v>224</v>
      </c>
    </row>
    <row r="138" spans="1:22" ht="16.5" customHeight="1">
      <c r="A138" s="1">
        <v>137</v>
      </c>
      <c r="B138" s="127"/>
      <c r="C138" s="123" t="s">
        <v>93</v>
      </c>
      <c r="D138" s="99">
        <v>0.375</v>
      </c>
      <c r="E138" s="124" t="s">
        <v>166</v>
      </c>
      <c r="F138" s="158">
        <v>20</v>
      </c>
      <c r="G138" s="106">
        <v>3.4</v>
      </c>
      <c r="H138" s="104">
        <v>70</v>
      </c>
      <c r="I138" s="1"/>
      <c r="J138" s="1">
        <f t="shared" si="12"/>
        <v>1</v>
      </c>
      <c r="K138" s="8">
        <f t="shared" si="13"/>
        <v>3.4</v>
      </c>
      <c r="L138" s="8">
        <f t="shared" si="14"/>
        <v>238</v>
      </c>
      <c r="M138" s="7"/>
      <c r="N138" s="6">
        <f t="shared" si="15"/>
        <v>0</v>
      </c>
      <c r="U138" s="13">
        <f t="shared" si="16"/>
        <v>3.4</v>
      </c>
      <c r="V138" s="13">
        <f t="shared" si="17"/>
        <v>238</v>
      </c>
    </row>
    <row r="139" spans="1:22" ht="16.5" customHeight="1">
      <c r="A139" s="1">
        <v>138</v>
      </c>
      <c r="B139" s="127"/>
      <c r="C139" s="123" t="s">
        <v>95</v>
      </c>
      <c r="D139" s="99">
        <v>0.55555555555555558</v>
      </c>
      <c r="E139" s="125"/>
      <c r="F139" s="158">
        <v>8</v>
      </c>
      <c r="G139" s="106">
        <v>3.4</v>
      </c>
      <c r="H139" s="104">
        <v>70</v>
      </c>
      <c r="I139" s="1"/>
      <c r="J139" s="1">
        <f t="shared" si="12"/>
        <v>1</v>
      </c>
      <c r="K139" s="8">
        <f t="shared" si="13"/>
        <v>3.4</v>
      </c>
      <c r="L139" s="8">
        <f t="shared" si="14"/>
        <v>238</v>
      </c>
      <c r="M139" s="7"/>
      <c r="N139" s="6">
        <f t="shared" si="15"/>
        <v>0</v>
      </c>
      <c r="U139" s="13">
        <f t="shared" si="16"/>
        <v>3.4</v>
      </c>
      <c r="V139" s="13">
        <f t="shared" si="17"/>
        <v>238</v>
      </c>
    </row>
    <row r="140" spans="1:22" ht="16.5" customHeight="1">
      <c r="A140" s="1">
        <v>139</v>
      </c>
      <c r="B140" s="127"/>
      <c r="C140" s="123" t="s">
        <v>95</v>
      </c>
      <c r="D140" s="99">
        <v>0.62152777777777779</v>
      </c>
      <c r="E140" s="126"/>
      <c r="F140" s="158">
        <v>12</v>
      </c>
      <c r="G140" s="106">
        <v>3.4</v>
      </c>
      <c r="H140" s="104">
        <v>70</v>
      </c>
      <c r="I140" s="1"/>
      <c r="J140" s="1">
        <f t="shared" si="12"/>
        <v>1</v>
      </c>
      <c r="K140" s="8">
        <f t="shared" si="13"/>
        <v>3.4</v>
      </c>
      <c r="L140" s="8">
        <f t="shared" si="14"/>
        <v>238</v>
      </c>
      <c r="M140" s="7"/>
      <c r="N140" s="6">
        <f t="shared" si="15"/>
        <v>0</v>
      </c>
      <c r="U140" s="13">
        <f t="shared" si="16"/>
        <v>3.4</v>
      </c>
      <c r="V140" s="13">
        <f t="shared" si="17"/>
        <v>238</v>
      </c>
    </row>
    <row r="141" spans="1:22" ht="16.5" customHeight="1">
      <c r="A141" s="1">
        <v>140</v>
      </c>
      <c r="B141" s="127"/>
      <c r="C141" s="123" t="s">
        <v>93</v>
      </c>
      <c r="D141" s="99">
        <v>0.375</v>
      </c>
      <c r="E141" s="124" t="s">
        <v>167</v>
      </c>
      <c r="F141" s="149">
        <v>9</v>
      </c>
      <c r="G141" s="106">
        <v>3.2</v>
      </c>
      <c r="H141" s="104">
        <v>70</v>
      </c>
      <c r="I141" s="1"/>
      <c r="J141" s="1">
        <f t="shared" si="12"/>
        <v>1</v>
      </c>
      <c r="K141" s="8">
        <f t="shared" si="13"/>
        <v>3.2</v>
      </c>
      <c r="L141" s="8">
        <f t="shared" si="14"/>
        <v>224</v>
      </c>
      <c r="M141" s="7"/>
      <c r="N141" s="6">
        <f t="shared" si="15"/>
        <v>0</v>
      </c>
      <c r="U141" s="13">
        <f t="shared" si="16"/>
        <v>3.2</v>
      </c>
      <c r="V141" s="13">
        <f t="shared" si="17"/>
        <v>224</v>
      </c>
    </row>
    <row r="142" spans="1:22" ht="16.5" customHeight="1">
      <c r="A142" s="1">
        <v>141</v>
      </c>
      <c r="B142" s="127"/>
      <c r="C142" s="123" t="s">
        <v>95</v>
      </c>
      <c r="D142" s="99">
        <v>0.59027777777777779</v>
      </c>
      <c r="E142" s="126"/>
      <c r="F142" s="149">
        <v>9</v>
      </c>
      <c r="G142" s="106">
        <v>3.2</v>
      </c>
      <c r="H142" s="104">
        <v>70</v>
      </c>
      <c r="I142" s="1"/>
      <c r="J142" s="1">
        <f t="shared" si="12"/>
        <v>1</v>
      </c>
      <c r="K142" s="8">
        <f t="shared" si="13"/>
        <v>3.2</v>
      </c>
      <c r="L142" s="8">
        <f t="shared" si="14"/>
        <v>224</v>
      </c>
      <c r="M142" s="7"/>
      <c r="N142" s="6">
        <f t="shared" si="15"/>
        <v>0</v>
      </c>
      <c r="U142" s="13">
        <f t="shared" si="16"/>
        <v>3.2</v>
      </c>
      <c r="V142" s="13">
        <f t="shared" si="17"/>
        <v>224</v>
      </c>
    </row>
    <row r="143" spans="1:22" ht="16.5" customHeight="1">
      <c r="A143" s="1">
        <v>142</v>
      </c>
      <c r="B143" s="127" t="s">
        <v>168</v>
      </c>
      <c r="C143" s="123" t="s">
        <v>93</v>
      </c>
      <c r="D143" s="99">
        <v>0.375</v>
      </c>
      <c r="E143" s="143" t="s">
        <v>169</v>
      </c>
      <c r="F143" s="149">
        <v>20</v>
      </c>
      <c r="G143" s="106">
        <v>3.11</v>
      </c>
      <c r="H143" s="104">
        <v>70</v>
      </c>
      <c r="I143" s="1"/>
      <c r="J143" s="1">
        <f t="shared" si="12"/>
        <v>1</v>
      </c>
      <c r="K143" s="8">
        <f t="shared" si="13"/>
        <v>3.11</v>
      </c>
      <c r="L143" s="8">
        <f t="shared" si="14"/>
        <v>217.7</v>
      </c>
      <c r="M143" s="7"/>
      <c r="N143" s="6">
        <f t="shared" si="15"/>
        <v>0</v>
      </c>
      <c r="U143" s="13">
        <f t="shared" si="16"/>
        <v>3.11</v>
      </c>
      <c r="V143" s="13">
        <f t="shared" si="17"/>
        <v>217.7</v>
      </c>
    </row>
    <row r="144" spans="1:22" ht="16.5" customHeight="1">
      <c r="A144" s="1">
        <v>143</v>
      </c>
      <c r="B144" s="127"/>
      <c r="C144" s="123" t="s">
        <v>95</v>
      </c>
      <c r="D144" s="99">
        <v>0.54861111111111105</v>
      </c>
      <c r="E144" s="147"/>
      <c r="F144" s="149">
        <v>11</v>
      </c>
      <c r="G144" s="106">
        <v>3.11</v>
      </c>
      <c r="H144" s="104">
        <v>70</v>
      </c>
      <c r="I144" s="1"/>
      <c r="J144" s="1">
        <f t="shared" si="12"/>
        <v>1</v>
      </c>
      <c r="K144" s="8">
        <f t="shared" si="13"/>
        <v>3.11</v>
      </c>
      <c r="L144" s="8">
        <f t="shared" si="14"/>
        <v>217.7</v>
      </c>
      <c r="M144" s="7"/>
      <c r="N144" s="6">
        <f t="shared" si="15"/>
        <v>0</v>
      </c>
      <c r="U144" s="13">
        <f t="shared" si="16"/>
        <v>3.11</v>
      </c>
      <c r="V144" s="13">
        <f t="shared" si="17"/>
        <v>217.7</v>
      </c>
    </row>
    <row r="145" spans="1:25" ht="16.5" customHeight="1">
      <c r="A145" s="1">
        <v>144</v>
      </c>
      <c r="B145" s="127"/>
      <c r="C145" s="123" t="s">
        <v>95</v>
      </c>
      <c r="D145" s="99">
        <v>0.625</v>
      </c>
      <c r="E145" s="146"/>
      <c r="F145" s="149">
        <v>9</v>
      </c>
      <c r="G145" s="106">
        <v>3.11</v>
      </c>
      <c r="H145" s="104">
        <v>70</v>
      </c>
      <c r="I145" s="1"/>
      <c r="J145" s="1">
        <f t="shared" si="12"/>
        <v>1</v>
      </c>
      <c r="K145" s="8">
        <f t="shared" si="13"/>
        <v>3.11</v>
      </c>
      <c r="L145" s="8">
        <f t="shared" si="14"/>
        <v>217.7</v>
      </c>
      <c r="M145" s="7"/>
      <c r="N145" s="6">
        <f t="shared" si="15"/>
        <v>0</v>
      </c>
      <c r="U145" s="13">
        <f t="shared" si="16"/>
        <v>3.11</v>
      </c>
      <c r="V145" s="13">
        <f t="shared" si="17"/>
        <v>217.7</v>
      </c>
    </row>
    <row r="146" spans="1:25" ht="16.5" customHeight="1">
      <c r="A146" s="1">
        <v>145</v>
      </c>
      <c r="B146" s="127"/>
      <c r="C146" s="123" t="s">
        <v>93</v>
      </c>
      <c r="D146" s="99">
        <v>0.375</v>
      </c>
      <c r="E146" s="143" t="s">
        <v>170</v>
      </c>
      <c r="F146" s="149">
        <v>15</v>
      </c>
      <c r="G146" s="106">
        <v>2.681</v>
      </c>
      <c r="H146" s="104">
        <v>70</v>
      </c>
      <c r="I146" s="1"/>
      <c r="J146" s="1">
        <f t="shared" si="12"/>
        <v>1</v>
      </c>
      <c r="K146" s="8">
        <f t="shared" si="13"/>
        <v>2.681</v>
      </c>
      <c r="L146" s="8">
        <f t="shared" si="14"/>
        <v>187.67000000000002</v>
      </c>
      <c r="M146" s="7"/>
      <c r="N146" s="6">
        <f t="shared" si="15"/>
        <v>0</v>
      </c>
      <c r="U146" s="13">
        <f t="shared" si="16"/>
        <v>2.681</v>
      </c>
      <c r="V146" s="13">
        <f t="shared" si="17"/>
        <v>187.67000000000002</v>
      </c>
    </row>
    <row r="147" spans="1:25" ht="16.5" customHeight="1">
      <c r="A147" s="1">
        <v>146</v>
      </c>
      <c r="B147" s="127"/>
      <c r="C147" s="123" t="s">
        <v>95</v>
      </c>
      <c r="D147" s="99">
        <v>0.54861111111111105</v>
      </c>
      <c r="E147" s="147"/>
      <c r="F147" s="149">
        <v>6</v>
      </c>
      <c r="G147" s="106">
        <v>2.681</v>
      </c>
      <c r="H147" s="104">
        <v>70</v>
      </c>
      <c r="I147" s="1"/>
      <c r="J147" s="1">
        <f t="shared" si="12"/>
        <v>1</v>
      </c>
      <c r="K147" s="8">
        <f t="shared" si="13"/>
        <v>2.681</v>
      </c>
      <c r="L147" s="8">
        <f t="shared" si="14"/>
        <v>187.67000000000002</v>
      </c>
      <c r="M147" s="7"/>
      <c r="N147" s="6">
        <f t="shared" si="15"/>
        <v>0</v>
      </c>
      <c r="U147" s="13">
        <f t="shared" si="16"/>
        <v>2.681</v>
      </c>
      <c r="V147" s="13">
        <f t="shared" si="17"/>
        <v>187.67000000000002</v>
      </c>
    </row>
    <row r="148" spans="1:25" ht="16.5" customHeight="1">
      <c r="A148" s="1">
        <v>147</v>
      </c>
      <c r="B148" s="127"/>
      <c r="C148" s="123" t="s">
        <v>95</v>
      </c>
      <c r="D148" s="99">
        <v>0.625</v>
      </c>
      <c r="E148" s="146"/>
      <c r="F148" s="149">
        <v>9</v>
      </c>
      <c r="G148" s="106">
        <v>2.681</v>
      </c>
      <c r="H148" s="104">
        <v>70</v>
      </c>
      <c r="I148" s="1"/>
      <c r="J148" s="1">
        <f t="shared" si="12"/>
        <v>1</v>
      </c>
      <c r="K148" s="8">
        <f t="shared" si="13"/>
        <v>2.681</v>
      </c>
      <c r="L148" s="8">
        <f t="shared" si="14"/>
        <v>187.67000000000002</v>
      </c>
      <c r="M148" s="7"/>
      <c r="N148" s="6">
        <f t="shared" si="15"/>
        <v>0</v>
      </c>
      <c r="U148" s="13">
        <f t="shared" si="16"/>
        <v>2.681</v>
      </c>
      <c r="V148" s="13">
        <f t="shared" si="17"/>
        <v>187.67000000000002</v>
      </c>
    </row>
    <row r="149" spans="1:25" ht="16.5" customHeight="1">
      <c r="A149" s="1">
        <v>148</v>
      </c>
      <c r="B149" s="127"/>
      <c r="C149" s="123" t="s">
        <v>93</v>
      </c>
      <c r="D149" s="99">
        <v>0.375</v>
      </c>
      <c r="E149" s="143" t="s">
        <v>171</v>
      </c>
      <c r="F149" s="149">
        <v>11</v>
      </c>
      <c r="G149" s="106">
        <v>3.3239999999999998</v>
      </c>
      <c r="H149" s="104">
        <v>70</v>
      </c>
      <c r="I149" s="1"/>
      <c r="J149" s="1">
        <f t="shared" si="12"/>
        <v>1</v>
      </c>
      <c r="K149" s="8">
        <f t="shared" si="13"/>
        <v>3.3239999999999998</v>
      </c>
      <c r="L149" s="8">
        <f t="shared" si="14"/>
        <v>232.67999999999998</v>
      </c>
      <c r="M149" s="7"/>
      <c r="N149" s="6">
        <f t="shared" si="15"/>
        <v>0</v>
      </c>
      <c r="U149" s="13">
        <f t="shared" si="16"/>
        <v>3.3239999999999998</v>
      </c>
      <c r="V149" s="13">
        <f t="shared" si="17"/>
        <v>232.67999999999998</v>
      </c>
    </row>
    <row r="150" spans="1:25" ht="16.5" customHeight="1">
      <c r="A150" s="1">
        <v>149</v>
      </c>
      <c r="B150" s="127"/>
      <c r="C150" s="123" t="s">
        <v>95</v>
      </c>
      <c r="D150" s="99">
        <v>0.54861111111111105</v>
      </c>
      <c r="E150" s="147"/>
      <c r="F150" s="149">
        <v>5</v>
      </c>
      <c r="G150" s="106">
        <v>3.3239999999999998</v>
      </c>
      <c r="H150" s="104">
        <v>70</v>
      </c>
      <c r="I150" s="1"/>
      <c r="J150" s="1">
        <f t="shared" si="12"/>
        <v>1</v>
      </c>
      <c r="K150" s="8">
        <f t="shared" si="13"/>
        <v>3.3239999999999998</v>
      </c>
      <c r="L150" s="8">
        <f t="shared" si="14"/>
        <v>232.67999999999998</v>
      </c>
      <c r="M150" s="7"/>
      <c r="N150" s="6">
        <f t="shared" si="15"/>
        <v>0</v>
      </c>
      <c r="U150" s="13">
        <f t="shared" si="16"/>
        <v>3.3239999999999998</v>
      </c>
      <c r="V150" s="13">
        <f t="shared" si="17"/>
        <v>232.67999999999998</v>
      </c>
    </row>
    <row r="151" spans="1:25" ht="16.5" customHeight="1">
      <c r="A151" s="1">
        <v>150</v>
      </c>
      <c r="B151" s="127"/>
      <c r="C151" s="123" t="s">
        <v>95</v>
      </c>
      <c r="D151" s="99">
        <v>0.61805555555555558</v>
      </c>
      <c r="E151" s="146"/>
      <c r="F151" s="149">
        <v>6</v>
      </c>
      <c r="G151" s="106">
        <v>3.3239999999999998</v>
      </c>
      <c r="H151" s="104">
        <v>70</v>
      </c>
      <c r="I151" s="1"/>
      <c r="J151" s="1">
        <f t="shared" si="12"/>
        <v>1</v>
      </c>
      <c r="K151" s="8">
        <f t="shared" si="13"/>
        <v>3.3239999999999998</v>
      </c>
      <c r="L151" s="8">
        <f t="shared" si="14"/>
        <v>232.67999999999998</v>
      </c>
      <c r="M151" s="7"/>
      <c r="N151" s="6">
        <f t="shared" si="15"/>
        <v>0</v>
      </c>
      <c r="U151" s="13">
        <f t="shared" si="16"/>
        <v>3.3239999999999998</v>
      </c>
      <c r="V151" s="13">
        <f t="shared" si="17"/>
        <v>232.67999999999998</v>
      </c>
    </row>
    <row r="152" spans="1:25" ht="16.5" customHeight="1">
      <c r="A152" s="1">
        <v>151</v>
      </c>
      <c r="B152" s="127"/>
      <c r="C152" s="123" t="s">
        <v>93</v>
      </c>
      <c r="D152" s="99">
        <v>0.375</v>
      </c>
      <c r="E152" s="143" t="s">
        <v>172</v>
      </c>
      <c r="F152" s="149">
        <v>8</v>
      </c>
      <c r="G152" s="106">
        <v>2.1059999999999999</v>
      </c>
      <c r="H152" s="104">
        <v>70</v>
      </c>
      <c r="I152" s="1"/>
      <c r="J152" s="1">
        <f t="shared" si="12"/>
        <v>1</v>
      </c>
      <c r="K152" s="8">
        <f t="shared" si="13"/>
        <v>2.1059999999999999</v>
      </c>
      <c r="L152" s="8">
        <f t="shared" si="14"/>
        <v>147.41999999999999</v>
      </c>
      <c r="M152" s="7"/>
      <c r="N152" s="6">
        <f t="shared" si="15"/>
        <v>0</v>
      </c>
      <c r="U152" s="13">
        <f t="shared" si="16"/>
        <v>2.1059999999999999</v>
      </c>
      <c r="V152" s="13">
        <f t="shared" si="17"/>
        <v>147.41999999999999</v>
      </c>
    </row>
    <row r="153" spans="1:25" s="11" customFormat="1" ht="16.5" customHeight="1">
      <c r="A153" s="1">
        <v>152</v>
      </c>
      <c r="B153" s="127"/>
      <c r="C153" s="123" t="s">
        <v>95</v>
      </c>
      <c r="D153" s="99">
        <v>0.54861111111111105</v>
      </c>
      <c r="E153" s="147"/>
      <c r="F153" s="149">
        <v>4</v>
      </c>
      <c r="G153" s="106">
        <v>2.1059999999999999</v>
      </c>
      <c r="H153" s="104">
        <v>70</v>
      </c>
      <c r="I153" s="1"/>
      <c r="J153" s="1">
        <f t="shared" si="12"/>
        <v>1</v>
      </c>
      <c r="K153" s="8">
        <f t="shared" si="13"/>
        <v>2.1059999999999999</v>
      </c>
      <c r="L153" s="8">
        <f t="shared" si="14"/>
        <v>147.41999999999999</v>
      </c>
      <c r="M153" s="7"/>
      <c r="N153" s="6">
        <f t="shared" si="15"/>
        <v>0</v>
      </c>
      <c r="P153" s="14"/>
      <c r="Q153" s="14"/>
      <c r="R153" s="14"/>
      <c r="S153" s="14"/>
      <c r="T153" s="14"/>
      <c r="U153" s="13">
        <f t="shared" si="16"/>
        <v>2.1059999999999999</v>
      </c>
      <c r="V153" s="13">
        <f t="shared" si="17"/>
        <v>147.41999999999999</v>
      </c>
      <c r="W153" s="14"/>
      <c r="X153" s="14"/>
      <c r="Y153" s="14"/>
    </row>
    <row r="154" spans="1:25" s="11" customFormat="1" ht="16.5" customHeight="1">
      <c r="A154" s="1">
        <v>153</v>
      </c>
      <c r="B154" s="127"/>
      <c r="C154" s="123" t="s">
        <v>95</v>
      </c>
      <c r="D154" s="99">
        <v>0.625</v>
      </c>
      <c r="E154" s="146"/>
      <c r="F154" s="149">
        <v>4</v>
      </c>
      <c r="G154" s="106">
        <v>2.1059999999999999</v>
      </c>
      <c r="H154" s="104">
        <v>70</v>
      </c>
      <c r="I154" s="1"/>
      <c r="J154" s="1">
        <f t="shared" si="12"/>
        <v>1</v>
      </c>
      <c r="K154" s="8">
        <f t="shared" si="13"/>
        <v>2.1059999999999999</v>
      </c>
      <c r="L154" s="8">
        <f t="shared" si="14"/>
        <v>147.41999999999999</v>
      </c>
      <c r="M154" s="7"/>
      <c r="N154" s="6">
        <f t="shared" si="15"/>
        <v>0</v>
      </c>
      <c r="P154" s="14"/>
      <c r="Q154" s="14"/>
      <c r="R154" s="14"/>
      <c r="S154" s="14"/>
      <c r="T154" s="14"/>
      <c r="U154" s="13">
        <f t="shared" si="16"/>
        <v>2.1059999999999999</v>
      </c>
      <c r="V154" s="13">
        <f t="shared" si="17"/>
        <v>147.41999999999999</v>
      </c>
      <c r="W154" s="14"/>
      <c r="X154" s="14"/>
      <c r="Y154" s="14"/>
    </row>
    <row r="155" spans="1:25" s="11" customFormat="1" ht="16.5" customHeight="1">
      <c r="A155" s="1">
        <v>154</v>
      </c>
      <c r="B155" s="127"/>
      <c r="C155" s="123" t="s">
        <v>93</v>
      </c>
      <c r="D155" s="99">
        <v>0.375</v>
      </c>
      <c r="E155" s="143" t="s">
        <v>173</v>
      </c>
      <c r="F155" s="149">
        <v>15</v>
      </c>
      <c r="G155" s="106">
        <v>3</v>
      </c>
      <c r="H155" s="104">
        <v>70</v>
      </c>
      <c r="I155" s="1"/>
      <c r="J155" s="1">
        <f t="shared" si="12"/>
        <v>1</v>
      </c>
      <c r="K155" s="8">
        <f t="shared" si="13"/>
        <v>3</v>
      </c>
      <c r="L155" s="8">
        <f t="shared" si="14"/>
        <v>210</v>
      </c>
      <c r="M155" s="7"/>
      <c r="N155" s="6">
        <f t="shared" si="15"/>
        <v>0</v>
      </c>
      <c r="P155" s="14"/>
      <c r="Q155" s="14"/>
      <c r="R155" s="14"/>
      <c r="S155" s="14"/>
      <c r="T155" s="14"/>
      <c r="U155" s="13">
        <f t="shared" si="16"/>
        <v>3</v>
      </c>
      <c r="V155" s="13">
        <f t="shared" si="17"/>
        <v>210</v>
      </c>
      <c r="W155" s="14"/>
      <c r="X155" s="14"/>
      <c r="Y155" s="14"/>
    </row>
    <row r="156" spans="1:25" ht="16.5" customHeight="1">
      <c r="A156" s="1">
        <v>155</v>
      </c>
      <c r="B156" s="127"/>
      <c r="C156" s="123" t="s">
        <v>95</v>
      </c>
      <c r="D156" s="99">
        <v>0.54861111111111105</v>
      </c>
      <c r="E156" s="147"/>
      <c r="F156" s="149">
        <v>9</v>
      </c>
      <c r="G156" s="106">
        <v>3</v>
      </c>
      <c r="H156" s="104">
        <v>70</v>
      </c>
      <c r="I156" s="1"/>
      <c r="J156" s="1">
        <f t="shared" si="12"/>
        <v>1</v>
      </c>
      <c r="K156" s="8">
        <f t="shared" si="13"/>
        <v>3</v>
      </c>
      <c r="L156" s="8">
        <f t="shared" si="14"/>
        <v>210</v>
      </c>
      <c r="M156" s="7"/>
      <c r="N156" s="6">
        <f t="shared" si="15"/>
        <v>0</v>
      </c>
      <c r="U156" s="13">
        <f t="shared" si="16"/>
        <v>3</v>
      </c>
      <c r="V156" s="13">
        <f t="shared" si="17"/>
        <v>210</v>
      </c>
    </row>
    <row r="157" spans="1:25" ht="16.5" customHeight="1">
      <c r="A157" s="1">
        <v>156</v>
      </c>
      <c r="B157" s="127"/>
      <c r="C157" s="123" t="s">
        <v>95</v>
      </c>
      <c r="D157" s="99">
        <v>0.625</v>
      </c>
      <c r="E157" s="146"/>
      <c r="F157" s="149">
        <v>6</v>
      </c>
      <c r="G157" s="106">
        <v>3</v>
      </c>
      <c r="H157" s="104">
        <v>70</v>
      </c>
      <c r="I157" s="1"/>
      <c r="J157" s="1">
        <f t="shared" si="12"/>
        <v>1</v>
      </c>
      <c r="K157" s="8">
        <f t="shared" si="13"/>
        <v>3</v>
      </c>
      <c r="L157" s="8">
        <f t="shared" si="14"/>
        <v>210</v>
      </c>
      <c r="M157" s="7"/>
      <c r="N157" s="6">
        <f t="shared" si="15"/>
        <v>0</v>
      </c>
      <c r="U157" s="13">
        <f t="shared" si="16"/>
        <v>3</v>
      </c>
      <c r="V157" s="13">
        <f t="shared" si="17"/>
        <v>210</v>
      </c>
    </row>
    <row r="158" spans="1:25" ht="16.5" customHeight="1">
      <c r="A158" s="1">
        <v>157</v>
      </c>
      <c r="B158" s="127"/>
      <c r="C158" s="123" t="s">
        <v>93</v>
      </c>
      <c r="D158" s="99">
        <v>0.375</v>
      </c>
      <c r="E158" s="143" t="s">
        <v>174</v>
      </c>
      <c r="F158" s="149">
        <v>17</v>
      </c>
      <c r="G158" s="106">
        <v>3.5</v>
      </c>
      <c r="H158" s="104">
        <v>70</v>
      </c>
      <c r="I158" s="1"/>
      <c r="J158" s="1">
        <f t="shared" si="12"/>
        <v>1</v>
      </c>
      <c r="K158" s="8">
        <f t="shared" si="13"/>
        <v>3.5</v>
      </c>
      <c r="L158" s="8">
        <f t="shared" si="14"/>
        <v>245</v>
      </c>
      <c r="M158" s="7"/>
      <c r="N158" s="6">
        <f t="shared" si="15"/>
        <v>0</v>
      </c>
      <c r="U158" s="13">
        <f t="shared" si="16"/>
        <v>3.5</v>
      </c>
      <c r="V158" s="13">
        <f t="shared" si="17"/>
        <v>245</v>
      </c>
    </row>
    <row r="159" spans="1:25" ht="16.5" customHeight="1">
      <c r="A159" s="1">
        <v>158</v>
      </c>
      <c r="B159" s="127"/>
      <c r="C159" s="123" t="s">
        <v>95</v>
      </c>
      <c r="D159" s="99">
        <v>0.54861111111111105</v>
      </c>
      <c r="E159" s="147"/>
      <c r="F159" s="149">
        <v>7</v>
      </c>
      <c r="G159" s="106">
        <v>3.5</v>
      </c>
      <c r="H159" s="104">
        <v>70</v>
      </c>
      <c r="I159" s="1"/>
      <c r="J159" s="1">
        <f t="shared" si="12"/>
        <v>1</v>
      </c>
      <c r="K159" s="8">
        <f t="shared" si="13"/>
        <v>3.5</v>
      </c>
      <c r="L159" s="8">
        <f t="shared" si="14"/>
        <v>245</v>
      </c>
      <c r="M159" s="7"/>
      <c r="N159" s="6">
        <f t="shared" si="15"/>
        <v>0</v>
      </c>
      <c r="U159" s="13">
        <f t="shared" si="16"/>
        <v>3.5</v>
      </c>
      <c r="V159" s="13">
        <f t="shared" si="17"/>
        <v>245</v>
      </c>
    </row>
    <row r="160" spans="1:25" ht="16.5" customHeight="1">
      <c r="A160" s="1">
        <v>159</v>
      </c>
      <c r="B160" s="127"/>
      <c r="C160" s="123" t="s">
        <v>95</v>
      </c>
      <c r="D160" s="99">
        <v>0.61805555555555558</v>
      </c>
      <c r="E160" s="146"/>
      <c r="F160" s="149">
        <v>10</v>
      </c>
      <c r="G160" s="106">
        <v>3.5</v>
      </c>
      <c r="H160" s="104">
        <v>70</v>
      </c>
      <c r="I160" s="1"/>
      <c r="J160" s="1">
        <f t="shared" si="12"/>
        <v>1</v>
      </c>
      <c r="K160" s="8">
        <f t="shared" si="13"/>
        <v>3.5</v>
      </c>
      <c r="L160" s="8">
        <f t="shared" si="14"/>
        <v>245</v>
      </c>
      <c r="M160" s="7"/>
      <c r="N160" s="6">
        <f t="shared" si="15"/>
        <v>0</v>
      </c>
      <c r="U160" s="13">
        <f t="shared" si="16"/>
        <v>3.5</v>
      </c>
      <c r="V160" s="13">
        <f t="shared" si="17"/>
        <v>245</v>
      </c>
    </row>
    <row r="161" spans="1:22" ht="16.5" customHeight="1">
      <c r="A161" s="1">
        <v>160</v>
      </c>
      <c r="B161" s="124" t="s">
        <v>175</v>
      </c>
      <c r="C161" s="123" t="s">
        <v>93</v>
      </c>
      <c r="D161" s="99">
        <v>0.375</v>
      </c>
      <c r="E161" s="127" t="s">
        <v>176</v>
      </c>
      <c r="F161" s="149">
        <v>13</v>
      </c>
      <c r="G161" s="106">
        <v>4.4000000000000004</v>
      </c>
      <c r="H161" s="104">
        <v>70</v>
      </c>
      <c r="I161" s="1"/>
      <c r="J161" s="1">
        <f t="shared" si="12"/>
        <v>1</v>
      </c>
      <c r="K161" s="8">
        <f t="shared" si="13"/>
        <v>4.4000000000000004</v>
      </c>
      <c r="L161" s="8">
        <f t="shared" si="14"/>
        <v>308</v>
      </c>
      <c r="M161" s="7"/>
      <c r="N161" s="6">
        <f t="shared" si="15"/>
        <v>0</v>
      </c>
      <c r="U161" s="13">
        <f t="shared" si="16"/>
        <v>4.4000000000000004</v>
      </c>
      <c r="V161" s="13">
        <f t="shared" si="17"/>
        <v>308</v>
      </c>
    </row>
    <row r="162" spans="1:22" ht="16.5" customHeight="1">
      <c r="A162" s="1">
        <v>161</v>
      </c>
      <c r="B162" s="125"/>
      <c r="C162" s="123" t="s">
        <v>93</v>
      </c>
      <c r="D162" s="99">
        <v>0.54166666666666663</v>
      </c>
      <c r="E162" s="127"/>
      <c r="F162" s="149">
        <v>2</v>
      </c>
      <c r="G162" s="106">
        <v>4.4000000000000004</v>
      </c>
      <c r="H162" s="104">
        <v>70</v>
      </c>
      <c r="I162" s="1"/>
      <c r="J162" s="1">
        <f t="shared" si="12"/>
        <v>1</v>
      </c>
      <c r="K162" s="8">
        <f t="shared" si="13"/>
        <v>4.4000000000000004</v>
      </c>
      <c r="L162" s="8">
        <f t="shared" si="14"/>
        <v>308</v>
      </c>
      <c r="M162" s="7"/>
      <c r="N162" s="6">
        <f t="shared" si="15"/>
        <v>0</v>
      </c>
      <c r="U162" s="13">
        <f t="shared" si="16"/>
        <v>4.4000000000000004</v>
      </c>
      <c r="V162" s="13">
        <f t="shared" si="17"/>
        <v>308</v>
      </c>
    </row>
    <row r="163" spans="1:22" ht="16.5" customHeight="1">
      <c r="A163" s="1">
        <v>162</v>
      </c>
      <c r="B163" s="125"/>
      <c r="C163" s="123" t="s">
        <v>95</v>
      </c>
      <c r="D163" s="99">
        <v>0.54861111111111105</v>
      </c>
      <c r="E163" s="127"/>
      <c r="F163" s="149">
        <v>13</v>
      </c>
      <c r="G163" s="106">
        <v>4.4000000000000004</v>
      </c>
      <c r="H163" s="104">
        <v>70</v>
      </c>
      <c r="I163" s="1"/>
      <c r="J163" s="1">
        <f t="shared" si="12"/>
        <v>1</v>
      </c>
      <c r="K163" s="8">
        <f t="shared" si="13"/>
        <v>4.4000000000000004</v>
      </c>
      <c r="L163" s="8">
        <f t="shared" si="14"/>
        <v>308</v>
      </c>
      <c r="M163" s="7"/>
      <c r="N163" s="6">
        <f t="shared" si="15"/>
        <v>0</v>
      </c>
      <c r="U163" s="13">
        <f t="shared" si="16"/>
        <v>4.4000000000000004</v>
      </c>
      <c r="V163" s="13">
        <f t="shared" si="17"/>
        <v>308</v>
      </c>
    </row>
    <row r="164" spans="1:22" ht="16.5" customHeight="1">
      <c r="A164" s="1">
        <v>163</v>
      </c>
      <c r="B164" s="125"/>
      <c r="C164" s="123" t="s">
        <v>95</v>
      </c>
      <c r="D164" s="99">
        <v>0.67361111111111116</v>
      </c>
      <c r="E164" s="127"/>
      <c r="F164" s="149">
        <v>2</v>
      </c>
      <c r="G164" s="106">
        <v>4.4000000000000004</v>
      </c>
      <c r="H164" s="104">
        <v>70</v>
      </c>
      <c r="I164" s="1"/>
      <c r="J164" s="1">
        <f t="shared" si="12"/>
        <v>1</v>
      </c>
      <c r="K164" s="8">
        <f t="shared" si="13"/>
        <v>4.4000000000000004</v>
      </c>
      <c r="L164" s="8">
        <f t="shared" si="14"/>
        <v>308</v>
      </c>
      <c r="M164" s="7"/>
      <c r="N164" s="6">
        <f t="shared" si="15"/>
        <v>0</v>
      </c>
      <c r="U164" s="13">
        <f t="shared" si="16"/>
        <v>4.4000000000000004</v>
      </c>
      <c r="V164" s="13">
        <f t="shared" si="17"/>
        <v>308</v>
      </c>
    </row>
    <row r="165" spans="1:22" ht="16.5" customHeight="1">
      <c r="A165" s="1">
        <v>164</v>
      </c>
      <c r="B165" s="125"/>
      <c r="C165" s="123" t="s">
        <v>93</v>
      </c>
      <c r="D165" s="99">
        <v>0.375</v>
      </c>
      <c r="E165" s="127" t="s">
        <v>177</v>
      </c>
      <c r="F165" s="149">
        <v>3</v>
      </c>
      <c r="G165" s="106">
        <v>4</v>
      </c>
      <c r="H165" s="104">
        <v>70</v>
      </c>
      <c r="I165" s="1"/>
      <c r="J165" s="1">
        <f t="shared" si="12"/>
        <v>1</v>
      </c>
      <c r="K165" s="8">
        <f t="shared" si="13"/>
        <v>4</v>
      </c>
      <c r="L165" s="8">
        <f t="shared" si="14"/>
        <v>280</v>
      </c>
      <c r="M165" s="7"/>
      <c r="N165" s="6">
        <f t="shared" si="15"/>
        <v>0</v>
      </c>
      <c r="U165" s="13">
        <f t="shared" si="16"/>
        <v>4</v>
      </c>
      <c r="V165" s="13">
        <f t="shared" si="17"/>
        <v>280</v>
      </c>
    </row>
    <row r="166" spans="1:22" ht="16.5" customHeight="1">
      <c r="A166" s="1">
        <v>165</v>
      </c>
      <c r="B166" s="125"/>
      <c r="C166" s="123" t="s">
        <v>93</v>
      </c>
      <c r="D166" s="99">
        <v>0.54166666666666663</v>
      </c>
      <c r="E166" s="127"/>
      <c r="F166" s="149">
        <v>1</v>
      </c>
      <c r="G166" s="106">
        <v>4</v>
      </c>
      <c r="H166" s="104">
        <v>70</v>
      </c>
      <c r="I166" s="1"/>
      <c r="J166" s="1">
        <f t="shared" si="12"/>
        <v>1</v>
      </c>
      <c r="K166" s="8">
        <f t="shared" si="13"/>
        <v>4</v>
      </c>
      <c r="L166" s="8">
        <f t="shared" si="14"/>
        <v>280</v>
      </c>
      <c r="M166" s="7"/>
      <c r="N166" s="6">
        <f t="shared" si="15"/>
        <v>0</v>
      </c>
      <c r="U166" s="13">
        <f t="shared" si="16"/>
        <v>4</v>
      </c>
      <c r="V166" s="13">
        <f t="shared" si="17"/>
        <v>280</v>
      </c>
    </row>
    <row r="167" spans="1:22" ht="16.5" customHeight="1">
      <c r="A167" s="1">
        <v>166</v>
      </c>
      <c r="B167" s="125"/>
      <c r="C167" s="123" t="s">
        <v>95</v>
      </c>
      <c r="D167" s="99">
        <v>0.54861111111111105</v>
      </c>
      <c r="E167" s="127"/>
      <c r="F167" s="149">
        <v>3</v>
      </c>
      <c r="G167" s="106">
        <v>4</v>
      </c>
      <c r="H167" s="104">
        <v>70</v>
      </c>
      <c r="I167" s="1"/>
      <c r="J167" s="1">
        <f t="shared" si="12"/>
        <v>1</v>
      </c>
      <c r="K167" s="8">
        <f t="shared" si="13"/>
        <v>4</v>
      </c>
      <c r="L167" s="8">
        <f t="shared" si="14"/>
        <v>280</v>
      </c>
      <c r="M167" s="7"/>
      <c r="N167" s="6">
        <f t="shared" si="15"/>
        <v>0</v>
      </c>
      <c r="U167" s="13">
        <f t="shared" si="16"/>
        <v>4</v>
      </c>
      <c r="V167" s="13">
        <f t="shared" si="17"/>
        <v>280</v>
      </c>
    </row>
    <row r="168" spans="1:22" ht="16.5" customHeight="1">
      <c r="A168" s="1">
        <v>167</v>
      </c>
      <c r="B168" s="125"/>
      <c r="C168" s="123" t="s">
        <v>95</v>
      </c>
      <c r="D168" s="99">
        <v>0.67361111111111116</v>
      </c>
      <c r="E168" s="127"/>
      <c r="F168" s="149">
        <v>1</v>
      </c>
      <c r="G168" s="106">
        <v>4</v>
      </c>
      <c r="H168" s="104">
        <v>70</v>
      </c>
      <c r="I168" s="1"/>
      <c r="J168" s="1">
        <f t="shared" si="12"/>
        <v>1</v>
      </c>
      <c r="K168" s="8">
        <f t="shared" si="13"/>
        <v>4</v>
      </c>
      <c r="L168" s="8">
        <f t="shared" si="14"/>
        <v>280</v>
      </c>
      <c r="M168" s="7"/>
      <c r="N168" s="6">
        <f t="shared" si="15"/>
        <v>0</v>
      </c>
      <c r="U168" s="13">
        <f t="shared" si="16"/>
        <v>4</v>
      </c>
      <c r="V168" s="13">
        <f t="shared" si="17"/>
        <v>280</v>
      </c>
    </row>
    <row r="169" spans="1:22" ht="16.5" customHeight="1">
      <c r="A169" s="1">
        <v>168</v>
      </c>
      <c r="B169" s="125"/>
      <c r="C169" s="123" t="s">
        <v>93</v>
      </c>
      <c r="D169" s="99">
        <v>0.375</v>
      </c>
      <c r="E169" s="124" t="s">
        <v>178</v>
      </c>
      <c r="F169" s="159">
        <v>6</v>
      </c>
      <c r="G169" s="106">
        <v>2.8</v>
      </c>
      <c r="H169" s="104">
        <v>70</v>
      </c>
      <c r="I169" s="1"/>
      <c r="J169" s="1">
        <f t="shared" si="12"/>
        <v>1</v>
      </c>
      <c r="K169" s="8">
        <f t="shared" si="13"/>
        <v>2.8</v>
      </c>
      <c r="L169" s="8">
        <f t="shared" si="14"/>
        <v>196</v>
      </c>
      <c r="M169" s="7"/>
      <c r="N169" s="6">
        <f t="shared" si="15"/>
        <v>0</v>
      </c>
      <c r="U169" s="13">
        <f t="shared" si="16"/>
        <v>2.8</v>
      </c>
      <c r="V169" s="13">
        <f t="shared" si="17"/>
        <v>196</v>
      </c>
    </row>
    <row r="170" spans="1:22" ht="16.5" customHeight="1">
      <c r="A170" s="1">
        <v>169</v>
      </c>
      <c r="B170" s="125"/>
      <c r="C170" s="123" t="s">
        <v>95</v>
      </c>
      <c r="D170" s="99">
        <v>0.54861111111111105</v>
      </c>
      <c r="E170" s="126"/>
      <c r="F170" s="159">
        <v>6</v>
      </c>
      <c r="G170" s="106">
        <v>2.8</v>
      </c>
      <c r="H170" s="104">
        <v>70</v>
      </c>
      <c r="I170" s="1"/>
      <c r="J170" s="1">
        <f t="shared" si="12"/>
        <v>1</v>
      </c>
      <c r="K170" s="8">
        <f t="shared" si="13"/>
        <v>2.8</v>
      </c>
      <c r="L170" s="8">
        <f t="shared" si="14"/>
        <v>196</v>
      </c>
      <c r="M170" s="7"/>
      <c r="N170" s="6">
        <f t="shared" si="15"/>
        <v>0</v>
      </c>
      <c r="U170" s="13">
        <f t="shared" si="16"/>
        <v>2.8</v>
      </c>
      <c r="V170" s="13">
        <f t="shared" si="17"/>
        <v>196</v>
      </c>
    </row>
    <row r="171" spans="1:22" ht="16.5" customHeight="1">
      <c r="A171" s="1">
        <v>170</v>
      </c>
      <c r="B171" s="125"/>
      <c r="C171" s="123" t="s">
        <v>93</v>
      </c>
      <c r="D171" s="99">
        <v>0.375</v>
      </c>
      <c r="E171" s="124" t="s">
        <v>179</v>
      </c>
      <c r="F171" s="149">
        <v>6</v>
      </c>
      <c r="G171" s="106">
        <v>2.8</v>
      </c>
      <c r="H171" s="104">
        <v>70</v>
      </c>
      <c r="I171" s="1"/>
      <c r="J171" s="1">
        <f t="shared" si="12"/>
        <v>1</v>
      </c>
      <c r="K171" s="8">
        <f t="shared" si="13"/>
        <v>2.8</v>
      </c>
      <c r="L171" s="8">
        <f t="shared" si="14"/>
        <v>196</v>
      </c>
      <c r="M171" s="7"/>
      <c r="N171" s="6">
        <f t="shared" si="15"/>
        <v>0</v>
      </c>
      <c r="U171" s="13">
        <f t="shared" si="16"/>
        <v>2.8</v>
      </c>
      <c r="V171" s="13">
        <f t="shared" si="17"/>
        <v>196</v>
      </c>
    </row>
    <row r="172" spans="1:22" ht="16.5" customHeight="1">
      <c r="A172" s="1">
        <v>171</v>
      </c>
      <c r="B172" s="125"/>
      <c r="C172" s="123" t="s">
        <v>93</v>
      </c>
      <c r="D172" s="99">
        <v>0.54166666666666663</v>
      </c>
      <c r="E172" s="125"/>
      <c r="F172" s="149">
        <v>3</v>
      </c>
      <c r="G172" s="106">
        <v>2.8</v>
      </c>
      <c r="H172" s="104">
        <v>70</v>
      </c>
      <c r="I172" s="1"/>
      <c r="J172" s="1">
        <f t="shared" si="12"/>
        <v>1</v>
      </c>
      <c r="K172" s="8">
        <f t="shared" si="13"/>
        <v>2.8</v>
      </c>
      <c r="L172" s="8">
        <f t="shared" si="14"/>
        <v>196</v>
      </c>
      <c r="M172" s="7"/>
      <c r="N172" s="6">
        <f t="shared" si="15"/>
        <v>0</v>
      </c>
      <c r="U172" s="13">
        <f t="shared" si="16"/>
        <v>2.8</v>
      </c>
      <c r="V172" s="13">
        <f t="shared" si="17"/>
        <v>196</v>
      </c>
    </row>
    <row r="173" spans="1:22" ht="16.5" customHeight="1">
      <c r="A173" s="1">
        <v>172</v>
      </c>
      <c r="B173" s="125"/>
      <c r="C173" s="123" t="s">
        <v>95</v>
      </c>
      <c r="D173" s="99">
        <v>0.54861111111111105</v>
      </c>
      <c r="E173" s="125"/>
      <c r="F173" s="149">
        <v>6</v>
      </c>
      <c r="G173" s="106">
        <v>2.8</v>
      </c>
      <c r="H173" s="104">
        <v>70</v>
      </c>
      <c r="I173" s="1"/>
      <c r="J173" s="1">
        <f t="shared" si="12"/>
        <v>1</v>
      </c>
      <c r="K173" s="8">
        <f t="shared" si="13"/>
        <v>2.8</v>
      </c>
      <c r="L173" s="8">
        <f t="shared" si="14"/>
        <v>196</v>
      </c>
      <c r="M173" s="7"/>
      <c r="N173" s="6">
        <f t="shared" si="15"/>
        <v>0</v>
      </c>
      <c r="U173" s="13">
        <f t="shared" si="16"/>
        <v>2.8</v>
      </c>
      <c r="V173" s="13">
        <f t="shared" si="17"/>
        <v>196</v>
      </c>
    </row>
    <row r="174" spans="1:22" ht="16.5" customHeight="1">
      <c r="A174" s="1">
        <v>173</v>
      </c>
      <c r="B174" s="125"/>
      <c r="C174" s="123" t="s">
        <v>95</v>
      </c>
      <c r="D174" s="99">
        <v>0.67361111111111116</v>
      </c>
      <c r="E174" s="126"/>
      <c r="F174" s="149">
        <v>3</v>
      </c>
      <c r="G174" s="106">
        <v>2.8</v>
      </c>
      <c r="H174" s="104">
        <v>70</v>
      </c>
      <c r="I174" s="1"/>
      <c r="J174" s="1">
        <f t="shared" si="12"/>
        <v>1</v>
      </c>
      <c r="K174" s="8">
        <f t="shared" si="13"/>
        <v>2.8</v>
      </c>
      <c r="L174" s="8">
        <f t="shared" si="14"/>
        <v>196</v>
      </c>
      <c r="M174" s="7"/>
      <c r="N174" s="6">
        <f t="shared" si="15"/>
        <v>0</v>
      </c>
      <c r="U174" s="13">
        <f t="shared" si="16"/>
        <v>2.8</v>
      </c>
      <c r="V174" s="13">
        <f t="shared" si="17"/>
        <v>196</v>
      </c>
    </row>
    <row r="175" spans="1:22" ht="16.5" customHeight="1">
      <c r="A175" s="1">
        <v>174</v>
      </c>
      <c r="B175" s="125"/>
      <c r="C175" s="123" t="s">
        <v>93</v>
      </c>
      <c r="D175" s="99">
        <v>0.375</v>
      </c>
      <c r="E175" s="127" t="s">
        <v>180</v>
      </c>
      <c r="F175" s="149">
        <v>8</v>
      </c>
      <c r="G175" s="106">
        <v>3.5</v>
      </c>
      <c r="H175" s="104">
        <v>70</v>
      </c>
      <c r="I175" s="1"/>
      <c r="J175" s="1">
        <f t="shared" si="12"/>
        <v>1</v>
      </c>
      <c r="K175" s="8">
        <f t="shared" si="13"/>
        <v>3.5</v>
      </c>
      <c r="L175" s="8">
        <f t="shared" si="14"/>
        <v>245</v>
      </c>
      <c r="M175" s="7"/>
      <c r="N175" s="6">
        <f t="shared" si="15"/>
        <v>0</v>
      </c>
      <c r="U175" s="13">
        <f t="shared" si="16"/>
        <v>3.5</v>
      </c>
      <c r="V175" s="13">
        <f t="shared" si="17"/>
        <v>245</v>
      </c>
    </row>
    <row r="176" spans="1:22" ht="16.5" customHeight="1">
      <c r="A176" s="1">
        <v>175</v>
      </c>
      <c r="B176" s="125"/>
      <c r="C176" s="123" t="s">
        <v>93</v>
      </c>
      <c r="D176" s="99">
        <v>0.54166666666666663</v>
      </c>
      <c r="E176" s="127"/>
      <c r="F176" s="149">
        <v>1</v>
      </c>
      <c r="G176" s="106">
        <v>3.5</v>
      </c>
      <c r="H176" s="104">
        <v>70</v>
      </c>
      <c r="I176" s="1"/>
      <c r="J176" s="1">
        <f t="shared" si="12"/>
        <v>1</v>
      </c>
      <c r="K176" s="8">
        <f t="shared" si="13"/>
        <v>3.5</v>
      </c>
      <c r="L176" s="8">
        <f t="shared" si="14"/>
        <v>245</v>
      </c>
      <c r="M176" s="7"/>
      <c r="N176" s="6">
        <f t="shared" si="15"/>
        <v>0</v>
      </c>
      <c r="U176" s="13">
        <f t="shared" si="16"/>
        <v>3.5</v>
      </c>
      <c r="V176" s="13">
        <f t="shared" si="17"/>
        <v>245</v>
      </c>
    </row>
    <row r="177" spans="1:22" ht="16.5" customHeight="1">
      <c r="A177" s="1">
        <v>176</v>
      </c>
      <c r="B177" s="125"/>
      <c r="C177" s="123" t="s">
        <v>95</v>
      </c>
      <c r="D177" s="99">
        <v>0.54861111111111105</v>
      </c>
      <c r="E177" s="127"/>
      <c r="F177" s="149">
        <v>8</v>
      </c>
      <c r="G177" s="106">
        <v>3.5</v>
      </c>
      <c r="H177" s="104">
        <v>70</v>
      </c>
      <c r="I177" s="1"/>
      <c r="J177" s="1">
        <f t="shared" si="12"/>
        <v>1</v>
      </c>
      <c r="K177" s="8">
        <f t="shared" si="13"/>
        <v>3.5</v>
      </c>
      <c r="L177" s="8">
        <f t="shared" si="14"/>
        <v>245</v>
      </c>
      <c r="M177" s="7"/>
      <c r="N177" s="6">
        <f t="shared" si="15"/>
        <v>0</v>
      </c>
      <c r="U177" s="13">
        <f t="shared" si="16"/>
        <v>3.5</v>
      </c>
      <c r="V177" s="13">
        <f t="shared" si="17"/>
        <v>245</v>
      </c>
    </row>
    <row r="178" spans="1:22" ht="16.5" customHeight="1">
      <c r="A178" s="1">
        <v>177</v>
      </c>
      <c r="B178" s="125"/>
      <c r="C178" s="123" t="s">
        <v>95</v>
      </c>
      <c r="D178" s="99">
        <v>0.67361111111111116</v>
      </c>
      <c r="E178" s="127"/>
      <c r="F178" s="149">
        <v>1</v>
      </c>
      <c r="G178" s="106">
        <v>3.5</v>
      </c>
      <c r="H178" s="104">
        <v>70</v>
      </c>
      <c r="I178" s="1"/>
      <c r="J178" s="1">
        <f t="shared" si="12"/>
        <v>1</v>
      </c>
      <c r="K178" s="8">
        <f t="shared" si="13"/>
        <v>3.5</v>
      </c>
      <c r="L178" s="8">
        <f t="shared" si="14"/>
        <v>245</v>
      </c>
      <c r="M178" s="7"/>
      <c r="N178" s="6">
        <f t="shared" si="15"/>
        <v>0</v>
      </c>
      <c r="U178" s="13">
        <f t="shared" si="16"/>
        <v>3.5</v>
      </c>
      <c r="V178" s="13">
        <f t="shared" si="17"/>
        <v>245</v>
      </c>
    </row>
    <row r="179" spans="1:22" ht="16.5" customHeight="1">
      <c r="A179" s="1">
        <v>178</v>
      </c>
      <c r="B179" s="125"/>
      <c r="C179" s="123" t="s">
        <v>93</v>
      </c>
      <c r="D179" s="99">
        <v>0.375</v>
      </c>
      <c r="E179" s="124" t="s">
        <v>181</v>
      </c>
      <c r="F179" s="149">
        <v>6</v>
      </c>
      <c r="G179" s="106">
        <v>3.5</v>
      </c>
      <c r="H179" s="104">
        <v>70</v>
      </c>
      <c r="I179" s="1"/>
      <c r="J179" s="1">
        <f t="shared" si="12"/>
        <v>1</v>
      </c>
      <c r="K179" s="8">
        <f t="shared" si="13"/>
        <v>3.5</v>
      </c>
      <c r="L179" s="8">
        <f t="shared" si="14"/>
        <v>245</v>
      </c>
      <c r="M179" s="7"/>
      <c r="N179" s="6">
        <f t="shared" si="15"/>
        <v>0</v>
      </c>
      <c r="U179" s="13">
        <f t="shared" si="16"/>
        <v>3.5</v>
      </c>
      <c r="V179" s="13">
        <f t="shared" si="17"/>
        <v>245</v>
      </c>
    </row>
    <row r="180" spans="1:22" ht="16.5" customHeight="1">
      <c r="A180" s="1">
        <v>179</v>
      </c>
      <c r="B180" s="125"/>
      <c r="C180" s="123" t="s">
        <v>95</v>
      </c>
      <c r="D180" s="99">
        <v>0.54861111111111105</v>
      </c>
      <c r="E180" s="125"/>
      <c r="F180" s="149">
        <v>6</v>
      </c>
      <c r="G180" s="106">
        <v>3.5</v>
      </c>
      <c r="H180" s="104">
        <v>70</v>
      </c>
      <c r="I180" s="1"/>
      <c r="J180" s="1">
        <f t="shared" si="12"/>
        <v>1</v>
      </c>
      <c r="K180" s="8">
        <f t="shared" si="13"/>
        <v>3.5</v>
      </c>
      <c r="L180" s="8">
        <f t="shared" si="14"/>
        <v>245</v>
      </c>
      <c r="M180" s="7"/>
      <c r="N180" s="6">
        <f t="shared" si="15"/>
        <v>0</v>
      </c>
      <c r="U180" s="13">
        <f t="shared" si="16"/>
        <v>3.5</v>
      </c>
      <c r="V180" s="13">
        <f t="shared" si="17"/>
        <v>245</v>
      </c>
    </row>
    <row r="181" spans="1:22" ht="16.5" customHeight="1">
      <c r="A181" s="1">
        <v>180</v>
      </c>
      <c r="B181" s="125"/>
      <c r="C181" s="123" t="s">
        <v>93</v>
      </c>
      <c r="D181" s="99">
        <v>0.54166666666666663</v>
      </c>
      <c r="E181" s="124" t="s">
        <v>182</v>
      </c>
      <c r="F181" s="149">
        <v>3</v>
      </c>
      <c r="G181" s="106">
        <v>2.6</v>
      </c>
      <c r="H181" s="104">
        <v>70</v>
      </c>
      <c r="I181" s="1"/>
      <c r="J181" s="1">
        <f t="shared" si="12"/>
        <v>1</v>
      </c>
      <c r="K181" s="8">
        <f t="shared" si="13"/>
        <v>2.6</v>
      </c>
      <c r="L181" s="8">
        <f t="shared" si="14"/>
        <v>182</v>
      </c>
      <c r="M181" s="7"/>
      <c r="N181" s="6">
        <f t="shared" si="15"/>
        <v>0</v>
      </c>
      <c r="U181" s="13">
        <f t="shared" si="16"/>
        <v>2.6</v>
      </c>
      <c r="V181" s="13">
        <f t="shared" si="17"/>
        <v>182</v>
      </c>
    </row>
    <row r="182" spans="1:22" ht="16.5" customHeight="1">
      <c r="A182" s="1">
        <v>181</v>
      </c>
      <c r="B182" s="125"/>
      <c r="C182" s="123" t="s">
        <v>95</v>
      </c>
      <c r="D182" s="99">
        <v>0.67361111111111116</v>
      </c>
      <c r="E182" s="126"/>
      <c r="F182" s="149">
        <v>3</v>
      </c>
      <c r="G182" s="106">
        <v>2.6</v>
      </c>
      <c r="H182" s="104">
        <v>70</v>
      </c>
      <c r="I182" s="1"/>
      <c r="J182" s="1">
        <f t="shared" si="12"/>
        <v>1</v>
      </c>
      <c r="K182" s="8">
        <f t="shared" si="13"/>
        <v>2.6</v>
      </c>
      <c r="L182" s="8">
        <f t="shared" si="14"/>
        <v>182</v>
      </c>
      <c r="M182" s="7"/>
      <c r="N182" s="6">
        <f t="shared" si="15"/>
        <v>0</v>
      </c>
      <c r="U182" s="13">
        <f t="shared" si="16"/>
        <v>2.6</v>
      </c>
      <c r="V182" s="13">
        <f t="shared" si="17"/>
        <v>182</v>
      </c>
    </row>
    <row r="183" spans="1:22" ht="16.5" customHeight="1">
      <c r="A183" s="1">
        <v>182</v>
      </c>
      <c r="B183" s="125"/>
      <c r="C183" s="123" t="s">
        <v>93</v>
      </c>
      <c r="D183" s="99">
        <v>0.375</v>
      </c>
      <c r="E183" s="124" t="s">
        <v>183</v>
      </c>
      <c r="F183" s="149">
        <v>9</v>
      </c>
      <c r="G183" s="106">
        <v>3.9</v>
      </c>
      <c r="H183" s="104">
        <v>70</v>
      </c>
      <c r="I183" s="1"/>
      <c r="J183" s="1">
        <f t="shared" si="12"/>
        <v>1</v>
      </c>
      <c r="K183" s="8">
        <f t="shared" si="13"/>
        <v>3.9</v>
      </c>
      <c r="L183" s="8">
        <f t="shared" si="14"/>
        <v>273</v>
      </c>
      <c r="M183" s="7"/>
      <c r="N183" s="6">
        <f t="shared" si="15"/>
        <v>0</v>
      </c>
      <c r="U183" s="13">
        <f t="shared" si="16"/>
        <v>3.9</v>
      </c>
      <c r="V183" s="13">
        <f t="shared" si="17"/>
        <v>273</v>
      </c>
    </row>
    <row r="184" spans="1:22" ht="16.5" customHeight="1">
      <c r="A184" s="1">
        <v>183</v>
      </c>
      <c r="B184" s="125"/>
      <c r="C184" s="123" t="s">
        <v>93</v>
      </c>
      <c r="D184" s="99">
        <v>0.54166666666666663</v>
      </c>
      <c r="E184" s="125"/>
      <c r="F184" s="149">
        <v>2</v>
      </c>
      <c r="G184" s="106">
        <v>3.9</v>
      </c>
      <c r="H184" s="104">
        <v>70</v>
      </c>
      <c r="I184" s="1"/>
      <c r="J184" s="1">
        <f t="shared" si="12"/>
        <v>1</v>
      </c>
      <c r="K184" s="8">
        <f t="shared" si="13"/>
        <v>3.9</v>
      </c>
      <c r="L184" s="8">
        <f t="shared" si="14"/>
        <v>273</v>
      </c>
      <c r="M184" s="7"/>
      <c r="N184" s="6">
        <f t="shared" si="15"/>
        <v>0</v>
      </c>
      <c r="U184" s="13">
        <f t="shared" si="16"/>
        <v>3.9</v>
      </c>
      <c r="V184" s="13">
        <f t="shared" si="17"/>
        <v>273</v>
      </c>
    </row>
    <row r="185" spans="1:22" ht="16.5" customHeight="1">
      <c r="A185" s="1">
        <v>184</v>
      </c>
      <c r="B185" s="125"/>
      <c r="C185" s="123" t="s">
        <v>95</v>
      </c>
      <c r="D185" s="99">
        <v>0.54861111111111105</v>
      </c>
      <c r="E185" s="125"/>
      <c r="F185" s="149">
        <v>9</v>
      </c>
      <c r="G185" s="106">
        <v>3.9</v>
      </c>
      <c r="H185" s="104">
        <v>70</v>
      </c>
      <c r="I185" s="1"/>
      <c r="J185" s="1">
        <f t="shared" si="12"/>
        <v>1</v>
      </c>
      <c r="K185" s="8">
        <f t="shared" si="13"/>
        <v>3.9</v>
      </c>
      <c r="L185" s="8">
        <f t="shared" si="14"/>
        <v>273</v>
      </c>
      <c r="M185" s="7"/>
      <c r="N185" s="6">
        <f t="shared" si="15"/>
        <v>0</v>
      </c>
      <c r="U185" s="13">
        <f t="shared" si="16"/>
        <v>3.9</v>
      </c>
      <c r="V185" s="13">
        <f t="shared" si="17"/>
        <v>273</v>
      </c>
    </row>
    <row r="186" spans="1:22" ht="16.5" customHeight="1">
      <c r="A186" s="1">
        <v>185</v>
      </c>
      <c r="B186" s="125"/>
      <c r="C186" s="123" t="s">
        <v>95</v>
      </c>
      <c r="D186" s="99">
        <v>0.67361111111111116</v>
      </c>
      <c r="E186" s="126"/>
      <c r="F186" s="149">
        <v>2</v>
      </c>
      <c r="G186" s="106">
        <v>3.9</v>
      </c>
      <c r="H186" s="104">
        <v>70</v>
      </c>
      <c r="I186" s="1"/>
      <c r="J186" s="1">
        <f t="shared" si="12"/>
        <v>1</v>
      </c>
      <c r="K186" s="8">
        <f t="shared" si="13"/>
        <v>3.9</v>
      </c>
      <c r="L186" s="8">
        <f t="shared" si="14"/>
        <v>273</v>
      </c>
      <c r="M186" s="7"/>
      <c r="N186" s="6">
        <f t="shared" si="15"/>
        <v>0</v>
      </c>
      <c r="U186" s="13">
        <f t="shared" si="16"/>
        <v>3.9</v>
      </c>
      <c r="V186" s="13">
        <f t="shared" si="17"/>
        <v>273</v>
      </c>
    </row>
    <row r="187" spans="1:22" ht="16.5" customHeight="1">
      <c r="A187" s="1">
        <v>186</v>
      </c>
      <c r="B187" s="125"/>
      <c r="C187" s="123" t="s">
        <v>93</v>
      </c>
      <c r="D187" s="99">
        <v>0.375</v>
      </c>
      <c r="E187" s="124" t="s">
        <v>184</v>
      </c>
      <c r="F187" s="160">
        <v>7</v>
      </c>
      <c r="G187" s="160">
        <v>3</v>
      </c>
      <c r="H187" s="104">
        <v>70</v>
      </c>
      <c r="I187" s="1"/>
      <c r="J187" s="1">
        <f t="shared" si="12"/>
        <v>1</v>
      </c>
      <c r="K187" s="8">
        <f t="shared" si="13"/>
        <v>3</v>
      </c>
      <c r="L187" s="8">
        <f t="shared" si="14"/>
        <v>210</v>
      </c>
      <c r="M187" s="7"/>
      <c r="N187" s="6">
        <f t="shared" si="15"/>
        <v>0</v>
      </c>
      <c r="U187" s="13">
        <f t="shared" si="16"/>
        <v>3</v>
      </c>
      <c r="V187" s="13">
        <f t="shared" si="17"/>
        <v>210</v>
      </c>
    </row>
    <row r="188" spans="1:22" ht="16.5" customHeight="1">
      <c r="A188" s="1">
        <v>187</v>
      </c>
      <c r="B188" s="125"/>
      <c r="C188" s="123" t="s">
        <v>95</v>
      </c>
      <c r="D188" s="99">
        <v>0.54861111111111105</v>
      </c>
      <c r="E188" s="126"/>
      <c r="F188" s="160">
        <v>7</v>
      </c>
      <c r="G188" s="160">
        <v>3</v>
      </c>
      <c r="H188" s="104">
        <v>70</v>
      </c>
      <c r="I188" s="1"/>
      <c r="J188" s="1">
        <f t="shared" si="12"/>
        <v>1</v>
      </c>
      <c r="K188" s="8">
        <f t="shared" si="13"/>
        <v>3</v>
      </c>
      <c r="L188" s="8">
        <f t="shared" si="14"/>
        <v>210</v>
      </c>
      <c r="M188" s="7"/>
      <c r="N188" s="6">
        <f t="shared" si="15"/>
        <v>0</v>
      </c>
      <c r="U188" s="13">
        <f t="shared" si="16"/>
        <v>3</v>
      </c>
      <c r="V188" s="13">
        <f t="shared" si="17"/>
        <v>210</v>
      </c>
    </row>
    <row r="189" spans="1:22" ht="16.5" customHeight="1">
      <c r="A189" s="1">
        <v>188</v>
      </c>
      <c r="B189" s="127" t="s">
        <v>185</v>
      </c>
      <c r="C189" s="123" t="s">
        <v>93</v>
      </c>
      <c r="D189" s="99">
        <v>0.36458333333333331</v>
      </c>
      <c r="E189" s="124" t="s">
        <v>186</v>
      </c>
      <c r="F189" s="149">
        <v>13</v>
      </c>
      <c r="G189" s="106">
        <v>3.5</v>
      </c>
      <c r="H189" s="104">
        <v>70</v>
      </c>
      <c r="I189" s="1"/>
      <c r="J189" s="1">
        <f t="shared" si="12"/>
        <v>1</v>
      </c>
      <c r="K189" s="8">
        <f t="shared" si="13"/>
        <v>3.5</v>
      </c>
      <c r="L189" s="8">
        <f t="shared" si="14"/>
        <v>245</v>
      </c>
      <c r="M189" s="7"/>
      <c r="N189" s="6">
        <f t="shared" si="15"/>
        <v>0</v>
      </c>
      <c r="U189" s="13">
        <f t="shared" si="16"/>
        <v>3.5</v>
      </c>
      <c r="V189" s="13">
        <f t="shared" si="17"/>
        <v>245</v>
      </c>
    </row>
    <row r="190" spans="1:22" ht="16.5" customHeight="1">
      <c r="A190" s="1">
        <v>189</v>
      </c>
      <c r="B190" s="127"/>
      <c r="C190" s="123" t="s">
        <v>95</v>
      </c>
      <c r="D190" s="99">
        <v>0.62152777777777779</v>
      </c>
      <c r="E190" s="126"/>
      <c r="F190" s="149">
        <v>13</v>
      </c>
      <c r="G190" s="106">
        <v>3.5</v>
      </c>
      <c r="H190" s="104">
        <v>70</v>
      </c>
      <c r="I190" s="1"/>
      <c r="J190" s="1">
        <f t="shared" ref="J190:J253" si="18">ROUNDUP(F190/20,0)</f>
        <v>1</v>
      </c>
      <c r="K190" s="8">
        <f t="shared" ref="K190:K253" si="19">$P$3*J190*G190</f>
        <v>3.5</v>
      </c>
      <c r="L190" s="8">
        <f t="shared" ref="L190:L253" si="20">$P$3*J190*G190*H190</f>
        <v>245</v>
      </c>
      <c r="M190" s="7"/>
      <c r="N190" s="6">
        <f t="shared" ref="N190:N253" si="21">IFERROR(K190/M190,0)</f>
        <v>0</v>
      </c>
      <c r="U190" s="13">
        <f t="shared" si="16"/>
        <v>3.5</v>
      </c>
      <c r="V190" s="13">
        <f t="shared" si="17"/>
        <v>245</v>
      </c>
    </row>
    <row r="191" spans="1:22" ht="16.5" customHeight="1">
      <c r="A191" s="1">
        <v>190</v>
      </c>
      <c r="B191" s="127"/>
      <c r="C191" s="123" t="s">
        <v>93</v>
      </c>
      <c r="D191" s="99">
        <v>0.3611111111111111</v>
      </c>
      <c r="E191" s="124" t="s">
        <v>187</v>
      </c>
      <c r="F191" s="149">
        <v>7</v>
      </c>
      <c r="G191" s="106">
        <v>2.5</v>
      </c>
      <c r="H191" s="104">
        <v>70</v>
      </c>
      <c r="I191" s="1"/>
      <c r="J191" s="1">
        <f t="shared" si="18"/>
        <v>1</v>
      </c>
      <c r="K191" s="8">
        <f t="shared" si="19"/>
        <v>2.5</v>
      </c>
      <c r="L191" s="8">
        <f t="shared" si="20"/>
        <v>175</v>
      </c>
      <c r="M191" s="7"/>
      <c r="N191" s="6">
        <f t="shared" si="21"/>
        <v>0</v>
      </c>
      <c r="U191" s="13">
        <f t="shared" si="16"/>
        <v>2.5</v>
      </c>
      <c r="V191" s="13">
        <f t="shared" si="17"/>
        <v>175</v>
      </c>
    </row>
    <row r="192" spans="1:22" ht="16.5" customHeight="1">
      <c r="A192" s="1">
        <v>191</v>
      </c>
      <c r="B192" s="127"/>
      <c r="C192" s="123" t="s">
        <v>95</v>
      </c>
      <c r="D192" s="99">
        <v>0.62152777777777779</v>
      </c>
      <c r="E192" s="126"/>
      <c r="F192" s="149">
        <v>7</v>
      </c>
      <c r="G192" s="106">
        <v>2.5</v>
      </c>
      <c r="H192" s="104">
        <v>70</v>
      </c>
      <c r="I192" s="1"/>
      <c r="J192" s="1">
        <f t="shared" si="18"/>
        <v>1</v>
      </c>
      <c r="K192" s="8">
        <f t="shared" si="19"/>
        <v>2.5</v>
      </c>
      <c r="L192" s="8">
        <f t="shared" si="20"/>
        <v>175</v>
      </c>
      <c r="M192" s="7"/>
      <c r="N192" s="6">
        <f t="shared" si="21"/>
        <v>0</v>
      </c>
      <c r="U192" s="13">
        <f t="shared" si="16"/>
        <v>2.5</v>
      </c>
      <c r="V192" s="13">
        <f t="shared" si="17"/>
        <v>175</v>
      </c>
    </row>
    <row r="193" spans="1:22" ht="16.5" customHeight="1">
      <c r="A193" s="1">
        <v>192</v>
      </c>
      <c r="B193" s="127"/>
      <c r="C193" s="123" t="s">
        <v>93</v>
      </c>
      <c r="D193" s="99">
        <v>0.36458333333333331</v>
      </c>
      <c r="E193" s="124" t="s">
        <v>188</v>
      </c>
      <c r="F193" s="149">
        <v>8</v>
      </c>
      <c r="G193" s="106">
        <v>5</v>
      </c>
      <c r="H193" s="104">
        <v>70</v>
      </c>
      <c r="I193" s="1"/>
      <c r="J193" s="1">
        <f t="shared" si="18"/>
        <v>1</v>
      </c>
      <c r="K193" s="8">
        <f t="shared" si="19"/>
        <v>5</v>
      </c>
      <c r="L193" s="8">
        <f t="shared" si="20"/>
        <v>350</v>
      </c>
      <c r="M193" s="7"/>
      <c r="N193" s="6">
        <f t="shared" si="21"/>
        <v>0</v>
      </c>
      <c r="U193" s="13">
        <f t="shared" si="16"/>
        <v>5</v>
      </c>
      <c r="V193" s="13">
        <f t="shared" si="17"/>
        <v>350</v>
      </c>
    </row>
    <row r="194" spans="1:22" ht="16.5" customHeight="1">
      <c r="A194" s="1">
        <v>193</v>
      </c>
      <c r="B194" s="127"/>
      <c r="C194" s="123" t="s">
        <v>95</v>
      </c>
      <c r="D194" s="99">
        <v>0.62152777777777779</v>
      </c>
      <c r="E194" s="126"/>
      <c r="F194" s="149">
        <v>8</v>
      </c>
      <c r="G194" s="106">
        <v>5</v>
      </c>
      <c r="H194" s="104">
        <v>70</v>
      </c>
      <c r="I194" s="1"/>
      <c r="J194" s="1">
        <f t="shared" si="18"/>
        <v>1</v>
      </c>
      <c r="K194" s="8">
        <f t="shared" si="19"/>
        <v>5</v>
      </c>
      <c r="L194" s="8">
        <f t="shared" si="20"/>
        <v>350</v>
      </c>
      <c r="M194" s="7"/>
      <c r="N194" s="6">
        <f t="shared" si="21"/>
        <v>0</v>
      </c>
      <c r="U194" s="13">
        <f t="shared" si="16"/>
        <v>5</v>
      </c>
      <c r="V194" s="13">
        <f t="shared" si="17"/>
        <v>350</v>
      </c>
    </row>
    <row r="195" spans="1:22" ht="16.5" customHeight="1">
      <c r="A195" s="1">
        <v>194</v>
      </c>
      <c r="B195" s="127"/>
      <c r="C195" s="123" t="s">
        <v>93</v>
      </c>
      <c r="D195" s="99">
        <v>0.36458333333333331</v>
      </c>
      <c r="E195" s="124" t="s">
        <v>189</v>
      </c>
      <c r="F195" s="149">
        <v>2</v>
      </c>
      <c r="G195" s="106">
        <v>3.5</v>
      </c>
      <c r="H195" s="104">
        <v>70</v>
      </c>
      <c r="I195" s="1"/>
      <c r="J195" s="1">
        <f t="shared" si="18"/>
        <v>1</v>
      </c>
      <c r="K195" s="8">
        <f t="shared" si="19"/>
        <v>3.5</v>
      </c>
      <c r="L195" s="8">
        <f t="shared" si="20"/>
        <v>245</v>
      </c>
      <c r="M195" s="7"/>
      <c r="N195" s="6">
        <f t="shared" si="21"/>
        <v>0</v>
      </c>
      <c r="U195" s="13">
        <f t="shared" ref="U195:U258" si="22">IFERROR(G195*J195,0)</f>
        <v>3.5</v>
      </c>
      <c r="V195" s="13">
        <f t="shared" ref="V195:V258" si="23">IFERROR(U195*H195,0)</f>
        <v>245</v>
      </c>
    </row>
    <row r="196" spans="1:22" ht="16.5" customHeight="1">
      <c r="A196" s="1">
        <v>195</v>
      </c>
      <c r="B196" s="127"/>
      <c r="C196" s="123" t="s">
        <v>95</v>
      </c>
      <c r="D196" s="99">
        <v>0.625</v>
      </c>
      <c r="E196" s="126"/>
      <c r="F196" s="149">
        <v>2</v>
      </c>
      <c r="G196" s="106">
        <v>3.5</v>
      </c>
      <c r="H196" s="104">
        <v>70</v>
      </c>
      <c r="I196" s="1"/>
      <c r="J196" s="1">
        <f t="shared" si="18"/>
        <v>1</v>
      </c>
      <c r="K196" s="8">
        <f t="shared" si="19"/>
        <v>3.5</v>
      </c>
      <c r="L196" s="8">
        <f t="shared" si="20"/>
        <v>245</v>
      </c>
      <c r="M196" s="7"/>
      <c r="N196" s="6">
        <f t="shared" si="21"/>
        <v>0</v>
      </c>
      <c r="U196" s="13">
        <f t="shared" si="22"/>
        <v>3.5</v>
      </c>
      <c r="V196" s="13">
        <f t="shared" si="23"/>
        <v>245</v>
      </c>
    </row>
    <row r="197" spans="1:22" ht="16.5" customHeight="1">
      <c r="A197" s="1">
        <v>196</v>
      </c>
      <c r="B197" s="127"/>
      <c r="C197" s="123" t="s">
        <v>93</v>
      </c>
      <c r="D197" s="99">
        <v>0.375</v>
      </c>
      <c r="E197" s="124" t="s">
        <v>190</v>
      </c>
      <c r="F197" s="149">
        <v>8</v>
      </c>
      <c r="G197" s="106">
        <v>4.5</v>
      </c>
      <c r="H197" s="104">
        <v>70</v>
      </c>
      <c r="I197" s="1"/>
      <c r="J197" s="1">
        <f t="shared" si="18"/>
        <v>1</v>
      </c>
      <c r="K197" s="8">
        <f t="shared" si="19"/>
        <v>4.5</v>
      </c>
      <c r="L197" s="8">
        <f t="shared" si="20"/>
        <v>315</v>
      </c>
      <c r="M197" s="7"/>
      <c r="N197" s="6">
        <f t="shared" si="21"/>
        <v>0</v>
      </c>
      <c r="U197" s="13">
        <f t="shared" si="22"/>
        <v>4.5</v>
      </c>
      <c r="V197" s="13">
        <f t="shared" si="23"/>
        <v>315</v>
      </c>
    </row>
    <row r="198" spans="1:22" ht="16.5" customHeight="1">
      <c r="A198" s="1">
        <v>197</v>
      </c>
      <c r="B198" s="127"/>
      <c r="C198" s="123" t="s">
        <v>95</v>
      </c>
      <c r="D198" s="99">
        <v>0.62847222222222221</v>
      </c>
      <c r="E198" s="126"/>
      <c r="F198" s="149">
        <v>8</v>
      </c>
      <c r="G198" s="106">
        <v>4.5</v>
      </c>
      <c r="H198" s="104">
        <v>70</v>
      </c>
      <c r="I198" s="1"/>
      <c r="J198" s="1">
        <f t="shared" si="18"/>
        <v>1</v>
      </c>
      <c r="K198" s="8">
        <f t="shared" si="19"/>
        <v>4.5</v>
      </c>
      <c r="L198" s="8">
        <f t="shared" si="20"/>
        <v>315</v>
      </c>
      <c r="M198" s="7"/>
      <c r="N198" s="6">
        <f t="shared" si="21"/>
        <v>0</v>
      </c>
      <c r="U198" s="13">
        <f t="shared" si="22"/>
        <v>4.5</v>
      </c>
      <c r="V198" s="13">
        <f t="shared" si="23"/>
        <v>315</v>
      </c>
    </row>
    <row r="199" spans="1:22" ht="16.5" customHeight="1">
      <c r="A199" s="1">
        <v>198</v>
      </c>
      <c r="B199" s="127" t="s">
        <v>191</v>
      </c>
      <c r="C199" s="123" t="s">
        <v>93</v>
      </c>
      <c r="D199" s="99">
        <v>0.3576388888888889</v>
      </c>
      <c r="E199" s="124" t="s">
        <v>192</v>
      </c>
      <c r="F199" s="149">
        <v>16</v>
      </c>
      <c r="G199" s="161">
        <v>3.5</v>
      </c>
      <c r="H199" s="104">
        <v>70</v>
      </c>
      <c r="I199" s="1"/>
      <c r="J199" s="1">
        <f t="shared" si="18"/>
        <v>1</v>
      </c>
      <c r="K199" s="8">
        <f t="shared" si="19"/>
        <v>3.5</v>
      </c>
      <c r="L199" s="8">
        <f t="shared" si="20"/>
        <v>245</v>
      </c>
      <c r="M199" s="7"/>
      <c r="N199" s="6">
        <f t="shared" si="21"/>
        <v>0</v>
      </c>
      <c r="U199" s="13">
        <f t="shared" si="22"/>
        <v>3.5</v>
      </c>
      <c r="V199" s="13">
        <f t="shared" si="23"/>
        <v>245</v>
      </c>
    </row>
    <row r="200" spans="1:22" ht="16.5" customHeight="1">
      <c r="A200" s="1">
        <v>199</v>
      </c>
      <c r="B200" s="127"/>
      <c r="C200" s="123" t="s">
        <v>93</v>
      </c>
      <c r="D200" s="99">
        <v>0.36805555555555558</v>
      </c>
      <c r="E200" s="125"/>
      <c r="F200" s="149">
        <v>16</v>
      </c>
      <c r="G200" s="161">
        <v>3.5</v>
      </c>
      <c r="H200" s="104">
        <v>70</v>
      </c>
      <c r="I200" s="1"/>
      <c r="J200" s="1">
        <f t="shared" si="18"/>
        <v>1</v>
      </c>
      <c r="K200" s="8">
        <f t="shared" si="19"/>
        <v>3.5</v>
      </c>
      <c r="L200" s="8">
        <f t="shared" si="20"/>
        <v>245</v>
      </c>
      <c r="M200" s="7"/>
      <c r="N200" s="6">
        <f t="shared" si="21"/>
        <v>0</v>
      </c>
      <c r="U200" s="13">
        <f t="shared" si="22"/>
        <v>3.5</v>
      </c>
      <c r="V200" s="13">
        <f t="shared" si="23"/>
        <v>245</v>
      </c>
    </row>
    <row r="201" spans="1:22" ht="16.5" customHeight="1">
      <c r="A201" s="1">
        <v>200</v>
      </c>
      <c r="B201" s="127"/>
      <c r="C201" s="123" t="s">
        <v>95</v>
      </c>
      <c r="D201" s="99">
        <v>0.55555555555555558</v>
      </c>
      <c r="E201" s="125"/>
      <c r="F201" s="149">
        <v>16</v>
      </c>
      <c r="G201" s="161">
        <v>3.5</v>
      </c>
      <c r="H201" s="104">
        <v>70</v>
      </c>
      <c r="I201" s="1"/>
      <c r="J201" s="1">
        <f t="shared" si="18"/>
        <v>1</v>
      </c>
      <c r="K201" s="8">
        <f t="shared" si="19"/>
        <v>3.5</v>
      </c>
      <c r="L201" s="8">
        <f t="shared" si="20"/>
        <v>245</v>
      </c>
      <c r="M201" s="7"/>
      <c r="N201" s="6">
        <f t="shared" si="21"/>
        <v>0</v>
      </c>
      <c r="U201" s="13">
        <f t="shared" si="22"/>
        <v>3.5</v>
      </c>
      <c r="V201" s="13">
        <f t="shared" si="23"/>
        <v>245</v>
      </c>
    </row>
    <row r="202" spans="1:22" ht="16.5" customHeight="1">
      <c r="A202" s="1">
        <v>201</v>
      </c>
      <c r="B202" s="127"/>
      <c r="C202" s="123" t="s">
        <v>95</v>
      </c>
      <c r="D202" s="99">
        <v>0.59375</v>
      </c>
      <c r="E202" s="126"/>
      <c r="F202" s="149">
        <v>16</v>
      </c>
      <c r="G202" s="161">
        <v>3.5</v>
      </c>
      <c r="H202" s="104">
        <v>70</v>
      </c>
      <c r="I202" s="1"/>
      <c r="J202" s="1">
        <f t="shared" si="18"/>
        <v>1</v>
      </c>
      <c r="K202" s="8">
        <f t="shared" si="19"/>
        <v>3.5</v>
      </c>
      <c r="L202" s="8">
        <f t="shared" si="20"/>
        <v>245</v>
      </c>
      <c r="M202" s="7"/>
      <c r="N202" s="6">
        <f t="shared" si="21"/>
        <v>0</v>
      </c>
      <c r="U202" s="13">
        <f t="shared" si="22"/>
        <v>3.5</v>
      </c>
      <c r="V202" s="13">
        <f t="shared" si="23"/>
        <v>245</v>
      </c>
    </row>
    <row r="203" spans="1:22" ht="16.5" customHeight="1">
      <c r="A203" s="1">
        <v>202</v>
      </c>
      <c r="B203" s="127"/>
      <c r="C203" s="123" t="s">
        <v>93</v>
      </c>
      <c r="D203" s="99">
        <v>0.36458333333333331</v>
      </c>
      <c r="E203" s="124" t="s">
        <v>193</v>
      </c>
      <c r="F203" s="149">
        <v>10</v>
      </c>
      <c r="G203" s="106">
        <v>2</v>
      </c>
      <c r="H203" s="104">
        <v>70</v>
      </c>
      <c r="I203" s="1"/>
      <c r="J203" s="1">
        <f t="shared" si="18"/>
        <v>1</v>
      </c>
      <c r="K203" s="8">
        <f t="shared" si="19"/>
        <v>2</v>
      </c>
      <c r="L203" s="8">
        <f t="shared" si="20"/>
        <v>140</v>
      </c>
      <c r="M203" s="7"/>
      <c r="N203" s="6">
        <f t="shared" si="21"/>
        <v>0</v>
      </c>
      <c r="U203" s="13">
        <f t="shared" si="22"/>
        <v>2</v>
      </c>
      <c r="V203" s="13">
        <f t="shared" si="23"/>
        <v>140</v>
      </c>
    </row>
    <row r="204" spans="1:22" ht="16.5" customHeight="1">
      <c r="A204" s="1">
        <v>203</v>
      </c>
      <c r="B204" s="127"/>
      <c r="C204" s="123" t="s">
        <v>95</v>
      </c>
      <c r="D204" s="99">
        <v>0.59375</v>
      </c>
      <c r="E204" s="126"/>
      <c r="F204" s="149">
        <v>10</v>
      </c>
      <c r="G204" s="106">
        <v>2</v>
      </c>
      <c r="H204" s="104">
        <v>70</v>
      </c>
      <c r="I204" s="1"/>
      <c r="J204" s="1">
        <f t="shared" si="18"/>
        <v>1</v>
      </c>
      <c r="K204" s="8">
        <f t="shared" si="19"/>
        <v>2</v>
      </c>
      <c r="L204" s="8">
        <f t="shared" si="20"/>
        <v>140</v>
      </c>
      <c r="M204" s="7"/>
      <c r="N204" s="6">
        <f t="shared" si="21"/>
        <v>0</v>
      </c>
      <c r="U204" s="13">
        <f t="shared" si="22"/>
        <v>2</v>
      </c>
      <c r="V204" s="13">
        <f t="shared" si="23"/>
        <v>140</v>
      </c>
    </row>
    <row r="205" spans="1:22" ht="16.5" customHeight="1">
      <c r="A205" s="1">
        <v>204</v>
      </c>
      <c r="B205" s="127"/>
      <c r="C205" s="123" t="s">
        <v>93</v>
      </c>
      <c r="D205" s="99">
        <v>0.3611111111111111</v>
      </c>
      <c r="E205" s="124" t="s">
        <v>194</v>
      </c>
      <c r="F205" s="149">
        <v>16</v>
      </c>
      <c r="G205" s="161">
        <v>4.5</v>
      </c>
      <c r="H205" s="104">
        <v>70</v>
      </c>
      <c r="I205" s="1"/>
      <c r="J205" s="1">
        <f t="shared" si="18"/>
        <v>1</v>
      </c>
      <c r="K205" s="8">
        <f t="shared" si="19"/>
        <v>4.5</v>
      </c>
      <c r="L205" s="8">
        <f t="shared" si="20"/>
        <v>315</v>
      </c>
      <c r="M205" s="7"/>
      <c r="N205" s="6">
        <f t="shared" si="21"/>
        <v>0</v>
      </c>
      <c r="U205" s="13">
        <f t="shared" si="22"/>
        <v>4.5</v>
      </c>
      <c r="V205" s="13">
        <f t="shared" si="23"/>
        <v>315</v>
      </c>
    </row>
    <row r="206" spans="1:22" ht="16.5" customHeight="1">
      <c r="A206" s="1">
        <v>205</v>
      </c>
      <c r="B206" s="127"/>
      <c r="C206" s="123" t="s">
        <v>95</v>
      </c>
      <c r="D206" s="99">
        <v>0.55208333333333337</v>
      </c>
      <c r="E206" s="125"/>
      <c r="F206" s="149">
        <v>10</v>
      </c>
      <c r="G206" s="161">
        <v>4.5</v>
      </c>
      <c r="H206" s="104">
        <v>70</v>
      </c>
      <c r="I206" s="1"/>
      <c r="J206" s="1">
        <f t="shared" si="18"/>
        <v>1</v>
      </c>
      <c r="K206" s="8">
        <f t="shared" si="19"/>
        <v>4.5</v>
      </c>
      <c r="L206" s="8">
        <f t="shared" si="20"/>
        <v>315</v>
      </c>
      <c r="M206" s="7"/>
      <c r="N206" s="6">
        <f t="shared" si="21"/>
        <v>0</v>
      </c>
      <c r="U206" s="13">
        <f t="shared" si="22"/>
        <v>4.5</v>
      </c>
      <c r="V206" s="13">
        <f t="shared" si="23"/>
        <v>315</v>
      </c>
    </row>
    <row r="207" spans="1:22" ht="16.5" customHeight="1">
      <c r="A207" s="1">
        <v>206</v>
      </c>
      <c r="B207" s="127"/>
      <c r="C207" s="123" t="s">
        <v>95</v>
      </c>
      <c r="D207" s="99">
        <v>0.59375</v>
      </c>
      <c r="E207" s="126"/>
      <c r="F207" s="149">
        <v>6</v>
      </c>
      <c r="G207" s="161">
        <v>4.5</v>
      </c>
      <c r="H207" s="104">
        <v>70</v>
      </c>
      <c r="I207" s="1"/>
      <c r="J207" s="1">
        <f t="shared" si="18"/>
        <v>1</v>
      </c>
      <c r="K207" s="8">
        <f t="shared" si="19"/>
        <v>4.5</v>
      </c>
      <c r="L207" s="8">
        <f t="shared" si="20"/>
        <v>315</v>
      </c>
      <c r="M207" s="7"/>
      <c r="N207" s="6">
        <f t="shared" si="21"/>
        <v>0</v>
      </c>
      <c r="U207" s="13">
        <f t="shared" si="22"/>
        <v>4.5</v>
      </c>
      <c r="V207" s="13">
        <f t="shared" si="23"/>
        <v>315</v>
      </c>
    </row>
    <row r="208" spans="1:22" ht="16.5" customHeight="1">
      <c r="A208" s="1">
        <v>207</v>
      </c>
      <c r="B208" s="124" t="s">
        <v>195</v>
      </c>
      <c r="C208" s="123" t="s">
        <v>93</v>
      </c>
      <c r="D208" s="99">
        <v>0.375</v>
      </c>
      <c r="E208" s="124" t="s">
        <v>196</v>
      </c>
      <c r="F208" s="149">
        <v>28</v>
      </c>
      <c r="G208" s="106">
        <v>5</v>
      </c>
      <c r="H208" s="104">
        <v>70</v>
      </c>
      <c r="I208" s="1"/>
      <c r="J208" s="1">
        <f t="shared" si="18"/>
        <v>2</v>
      </c>
      <c r="K208" s="8">
        <f t="shared" si="19"/>
        <v>10</v>
      </c>
      <c r="L208" s="8">
        <f t="shared" si="20"/>
        <v>700</v>
      </c>
      <c r="M208" s="7"/>
      <c r="N208" s="6">
        <f t="shared" si="21"/>
        <v>0</v>
      </c>
      <c r="U208" s="13">
        <f t="shared" si="22"/>
        <v>10</v>
      </c>
      <c r="V208" s="13">
        <f t="shared" si="23"/>
        <v>700</v>
      </c>
    </row>
    <row r="209" spans="1:22" ht="16.5" customHeight="1">
      <c r="A209" s="1">
        <v>208</v>
      </c>
      <c r="B209" s="125"/>
      <c r="C209" s="123" t="s">
        <v>95</v>
      </c>
      <c r="D209" s="99">
        <v>0.52083333333333337</v>
      </c>
      <c r="E209" s="125"/>
      <c r="F209" s="149">
        <v>10</v>
      </c>
      <c r="G209" s="106">
        <v>5</v>
      </c>
      <c r="H209" s="104">
        <v>70</v>
      </c>
      <c r="I209" s="1"/>
      <c r="J209" s="1">
        <f t="shared" si="18"/>
        <v>1</v>
      </c>
      <c r="K209" s="8">
        <f t="shared" si="19"/>
        <v>5</v>
      </c>
      <c r="L209" s="8">
        <f t="shared" si="20"/>
        <v>350</v>
      </c>
      <c r="M209" s="7"/>
      <c r="N209" s="6">
        <f t="shared" si="21"/>
        <v>0</v>
      </c>
      <c r="U209" s="13">
        <f t="shared" si="22"/>
        <v>5</v>
      </c>
      <c r="V209" s="13">
        <f t="shared" si="23"/>
        <v>350</v>
      </c>
    </row>
    <row r="210" spans="1:22" ht="16.5" customHeight="1">
      <c r="A210" s="1">
        <v>209</v>
      </c>
      <c r="B210" s="125"/>
      <c r="C210" s="123" t="s">
        <v>95</v>
      </c>
      <c r="D210" s="99">
        <v>0.57638888888888895</v>
      </c>
      <c r="E210" s="126"/>
      <c r="F210" s="149">
        <v>18</v>
      </c>
      <c r="G210" s="106">
        <v>5</v>
      </c>
      <c r="H210" s="104">
        <v>70</v>
      </c>
      <c r="I210" s="1"/>
      <c r="J210" s="1">
        <f t="shared" si="18"/>
        <v>1</v>
      </c>
      <c r="K210" s="8">
        <f t="shared" si="19"/>
        <v>5</v>
      </c>
      <c r="L210" s="8">
        <f t="shared" si="20"/>
        <v>350</v>
      </c>
      <c r="M210" s="7"/>
      <c r="N210" s="6">
        <f t="shared" si="21"/>
        <v>0</v>
      </c>
      <c r="U210" s="13">
        <f t="shared" si="22"/>
        <v>5</v>
      </c>
      <c r="V210" s="13">
        <f t="shared" si="23"/>
        <v>350</v>
      </c>
    </row>
    <row r="211" spans="1:22" ht="16.5" customHeight="1">
      <c r="A211" s="1">
        <v>210</v>
      </c>
      <c r="B211" s="125"/>
      <c r="C211" s="123" t="s">
        <v>93</v>
      </c>
      <c r="D211" s="99">
        <v>0.375</v>
      </c>
      <c r="E211" s="124" t="s">
        <v>197</v>
      </c>
      <c r="F211" s="158">
        <v>25</v>
      </c>
      <c r="G211" s="106">
        <v>11</v>
      </c>
      <c r="H211" s="104">
        <v>70</v>
      </c>
      <c r="I211" s="1"/>
      <c r="J211" s="1">
        <f t="shared" si="18"/>
        <v>2</v>
      </c>
      <c r="K211" s="8">
        <f t="shared" si="19"/>
        <v>22</v>
      </c>
      <c r="L211" s="8">
        <f t="shared" si="20"/>
        <v>1540</v>
      </c>
      <c r="M211" s="7"/>
      <c r="N211" s="6">
        <f t="shared" si="21"/>
        <v>0</v>
      </c>
      <c r="U211" s="13">
        <f t="shared" si="22"/>
        <v>22</v>
      </c>
      <c r="V211" s="13">
        <f t="shared" si="23"/>
        <v>1540</v>
      </c>
    </row>
    <row r="212" spans="1:22" ht="16.5" customHeight="1">
      <c r="A212" s="1">
        <v>211</v>
      </c>
      <c r="B212" s="125"/>
      <c r="C212" s="123" t="s">
        <v>95</v>
      </c>
      <c r="D212" s="99">
        <v>0.52083333333333337</v>
      </c>
      <c r="E212" s="125"/>
      <c r="F212" s="158">
        <v>10</v>
      </c>
      <c r="G212" s="106">
        <v>11</v>
      </c>
      <c r="H212" s="104">
        <v>70</v>
      </c>
      <c r="I212" s="1"/>
      <c r="J212" s="1">
        <f t="shared" si="18"/>
        <v>1</v>
      </c>
      <c r="K212" s="8">
        <f t="shared" si="19"/>
        <v>11</v>
      </c>
      <c r="L212" s="8">
        <f t="shared" si="20"/>
        <v>770</v>
      </c>
      <c r="M212" s="7"/>
      <c r="N212" s="6">
        <f t="shared" si="21"/>
        <v>0</v>
      </c>
      <c r="U212" s="13">
        <f t="shared" si="22"/>
        <v>11</v>
      </c>
      <c r="V212" s="13">
        <f t="shared" si="23"/>
        <v>770</v>
      </c>
    </row>
    <row r="213" spans="1:22" ht="16.5" customHeight="1">
      <c r="A213" s="1">
        <v>212</v>
      </c>
      <c r="B213" s="125"/>
      <c r="C213" s="123" t="s">
        <v>95</v>
      </c>
      <c r="D213" s="99">
        <v>0.57638888888888895</v>
      </c>
      <c r="E213" s="126"/>
      <c r="F213" s="158">
        <v>15</v>
      </c>
      <c r="G213" s="106">
        <v>11</v>
      </c>
      <c r="H213" s="104">
        <v>70</v>
      </c>
      <c r="I213" s="1"/>
      <c r="J213" s="1">
        <f t="shared" si="18"/>
        <v>1</v>
      </c>
      <c r="K213" s="8">
        <f t="shared" si="19"/>
        <v>11</v>
      </c>
      <c r="L213" s="8">
        <f t="shared" si="20"/>
        <v>770</v>
      </c>
      <c r="M213" s="7"/>
      <c r="N213" s="6">
        <f t="shared" si="21"/>
        <v>0</v>
      </c>
      <c r="U213" s="13">
        <f t="shared" si="22"/>
        <v>11</v>
      </c>
      <c r="V213" s="13">
        <f t="shared" si="23"/>
        <v>770</v>
      </c>
    </row>
    <row r="214" spans="1:22" ht="16.5" customHeight="1">
      <c r="A214" s="1">
        <v>213</v>
      </c>
      <c r="B214" s="125"/>
      <c r="C214" s="123" t="s">
        <v>93</v>
      </c>
      <c r="D214" s="99">
        <v>0.375</v>
      </c>
      <c r="E214" s="162" t="s">
        <v>198</v>
      </c>
      <c r="F214" s="158">
        <v>22</v>
      </c>
      <c r="G214" s="106">
        <v>6</v>
      </c>
      <c r="H214" s="104">
        <v>70</v>
      </c>
      <c r="I214" s="1"/>
      <c r="J214" s="1">
        <f t="shared" si="18"/>
        <v>2</v>
      </c>
      <c r="K214" s="8">
        <f t="shared" si="19"/>
        <v>12</v>
      </c>
      <c r="L214" s="8">
        <f t="shared" si="20"/>
        <v>840</v>
      </c>
      <c r="M214" s="7"/>
      <c r="N214" s="6">
        <f t="shared" si="21"/>
        <v>0</v>
      </c>
      <c r="U214" s="13">
        <f t="shared" si="22"/>
        <v>12</v>
      </c>
      <c r="V214" s="13">
        <f t="shared" si="23"/>
        <v>840</v>
      </c>
    </row>
    <row r="215" spans="1:22" ht="16.5" customHeight="1">
      <c r="A215" s="1">
        <v>214</v>
      </c>
      <c r="B215" s="125"/>
      <c r="C215" s="123" t="s">
        <v>95</v>
      </c>
      <c r="D215" s="99">
        <v>0.52083333333333337</v>
      </c>
      <c r="E215" s="163"/>
      <c r="F215" s="158">
        <v>10</v>
      </c>
      <c r="G215" s="106">
        <v>6</v>
      </c>
      <c r="H215" s="104">
        <v>70</v>
      </c>
      <c r="I215" s="1"/>
      <c r="J215" s="1">
        <f t="shared" si="18"/>
        <v>1</v>
      </c>
      <c r="K215" s="8">
        <f t="shared" si="19"/>
        <v>6</v>
      </c>
      <c r="L215" s="8">
        <f t="shared" si="20"/>
        <v>420</v>
      </c>
      <c r="M215" s="7"/>
      <c r="N215" s="6">
        <f t="shared" si="21"/>
        <v>0</v>
      </c>
      <c r="U215" s="13">
        <f t="shared" si="22"/>
        <v>6</v>
      </c>
      <c r="V215" s="13">
        <f t="shared" si="23"/>
        <v>420</v>
      </c>
    </row>
    <row r="216" spans="1:22" ht="16.5" customHeight="1">
      <c r="A216" s="1">
        <v>215</v>
      </c>
      <c r="B216" s="125"/>
      <c r="C216" s="123" t="s">
        <v>95</v>
      </c>
      <c r="D216" s="99">
        <v>0.57638888888888895</v>
      </c>
      <c r="E216" s="164"/>
      <c r="F216" s="158">
        <v>12</v>
      </c>
      <c r="G216" s="106">
        <v>6</v>
      </c>
      <c r="H216" s="104">
        <v>70</v>
      </c>
      <c r="I216" s="1"/>
      <c r="J216" s="1">
        <f t="shared" si="18"/>
        <v>1</v>
      </c>
      <c r="K216" s="8">
        <f t="shared" si="19"/>
        <v>6</v>
      </c>
      <c r="L216" s="8">
        <f t="shared" si="20"/>
        <v>420</v>
      </c>
      <c r="M216" s="7"/>
      <c r="N216" s="6">
        <f t="shared" si="21"/>
        <v>0</v>
      </c>
      <c r="U216" s="13">
        <f t="shared" si="22"/>
        <v>6</v>
      </c>
      <c r="V216" s="13">
        <f t="shared" si="23"/>
        <v>420</v>
      </c>
    </row>
    <row r="217" spans="1:22" ht="16.5" customHeight="1">
      <c r="A217" s="1">
        <v>216</v>
      </c>
      <c r="B217" s="125"/>
      <c r="C217" s="123" t="s">
        <v>93</v>
      </c>
      <c r="D217" s="99">
        <v>0.375</v>
      </c>
      <c r="E217" s="162" t="s">
        <v>199</v>
      </c>
      <c r="F217" s="158">
        <v>15</v>
      </c>
      <c r="G217" s="106">
        <v>11.5</v>
      </c>
      <c r="H217" s="104">
        <v>70</v>
      </c>
      <c r="I217" s="1"/>
      <c r="J217" s="1">
        <f t="shared" si="18"/>
        <v>1</v>
      </c>
      <c r="K217" s="8">
        <f t="shared" si="19"/>
        <v>11.5</v>
      </c>
      <c r="L217" s="8">
        <f t="shared" si="20"/>
        <v>805</v>
      </c>
      <c r="M217" s="7"/>
      <c r="N217" s="6">
        <f t="shared" si="21"/>
        <v>0</v>
      </c>
      <c r="U217" s="13">
        <f t="shared" si="22"/>
        <v>11.5</v>
      </c>
      <c r="V217" s="13">
        <f t="shared" si="23"/>
        <v>805</v>
      </c>
    </row>
    <row r="218" spans="1:22" ht="16.5" customHeight="1">
      <c r="A218" s="1">
        <v>217</v>
      </c>
      <c r="B218" s="125"/>
      <c r="C218" s="123" t="s">
        <v>93</v>
      </c>
      <c r="D218" s="99">
        <v>0.52083333333333337</v>
      </c>
      <c r="E218" s="163"/>
      <c r="F218" s="158">
        <v>7</v>
      </c>
      <c r="G218" s="106">
        <v>11.5</v>
      </c>
      <c r="H218" s="104">
        <v>70</v>
      </c>
      <c r="I218" s="1"/>
      <c r="J218" s="1">
        <f t="shared" si="18"/>
        <v>1</v>
      </c>
      <c r="K218" s="8">
        <f t="shared" si="19"/>
        <v>11.5</v>
      </c>
      <c r="L218" s="8">
        <f t="shared" si="20"/>
        <v>805</v>
      </c>
      <c r="M218" s="7"/>
      <c r="N218" s="6">
        <f t="shared" si="21"/>
        <v>0</v>
      </c>
      <c r="U218" s="13">
        <f t="shared" si="22"/>
        <v>11.5</v>
      </c>
      <c r="V218" s="13">
        <f t="shared" si="23"/>
        <v>805</v>
      </c>
    </row>
    <row r="219" spans="1:22" ht="16.5" customHeight="1">
      <c r="A219" s="1">
        <v>218</v>
      </c>
      <c r="B219" s="125"/>
      <c r="C219" s="123" t="s">
        <v>95</v>
      </c>
      <c r="D219" s="99">
        <v>0.57638888888888895</v>
      </c>
      <c r="E219" s="164"/>
      <c r="F219" s="158">
        <v>8</v>
      </c>
      <c r="G219" s="106">
        <v>11.5</v>
      </c>
      <c r="H219" s="104">
        <v>70</v>
      </c>
      <c r="I219" s="1"/>
      <c r="J219" s="1">
        <f t="shared" si="18"/>
        <v>1</v>
      </c>
      <c r="K219" s="8">
        <f t="shared" si="19"/>
        <v>11.5</v>
      </c>
      <c r="L219" s="8">
        <f t="shared" si="20"/>
        <v>805</v>
      </c>
      <c r="M219" s="7"/>
      <c r="N219" s="6">
        <f t="shared" si="21"/>
        <v>0</v>
      </c>
      <c r="U219" s="13">
        <f t="shared" si="22"/>
        <v>11.5</v>
      </c>
      <c r="V219" s="13">
        <f t="shared" si="23"/>
        <v>805</v>
      </c>
    </row>
    <row r="220" spans="1:22" ht="16.5" customHeight="1">
      <c r="A220" s="1">
        <v>219</v>
      </c>
      <c r="B220" s="125"/>
      <c r="C220" s="123" t="s">
        <v>93</v>
      </c>
      <c r="D220" s="99">
        <v>0.375</v>
      </c>
      <c r="E220" s="124" t="s">
        <v>200</v>
      </c>
      <c r="F220" s="158">
        <v>18</v>
      </c>
      <c r="G220" s="106">
        <v>6</v>
      </c>
      <c r="H220" s="104">
        <v>70</v>
      </c>
      <c r="I220" s="1"/>
      <c r="J220" s="1">
        <f t="shared" si="18"/>
        <v>1</v>
      </c>
      <c r="K220" s="8">
        <f t="shared" si="19"/>
        <v>6</v>
      </c>
      <c r="L220" s="8">
        <f t="shared" si="20"/>
        <v>420</v>
      </c>
      <c r="M220" s="7"/>
      <c r="N220" s="6">
        <f t="shared" si="21"/>
        <v>0</v>
      </c>
      <c r="U220" s="13">
        <f t="shared" si="22"/>
        <v>6</v>
      </c>
      <c r="V220" s="13">
        <f t="shared" si="23"/>
        <v>420</v>
      </c>
    </row>
    <row r="221" spans="1:22" ht="16.5" customHeight="1">
      <c r="A221" s="1">
        <v>220</v>
      </c>
      <c r="B221" s="125"/>
      <c r="C221" s="123" t="s">
        <v>95</v>
      </c>
      <c r="D221" s="99">
        <v>0.52083333333333337</v>
      </c>
      <c r="E221" s="125"/>
      <c r="F221" s="158">
        <v>10</v>
      </c>
      <c r="G221" s="106">
        <v>6</v>
      </c>
      <c r="H221" s="104">
        <v>70</v>
      </c>
      <c r="I221" s="1"/>
      <c r="J221" s="1">
        <f t="shared" si="18"/>
        <v>1</v>
      </c>
      <c r="K221" s="8">
        <f t="shared" si="19"/>
        <v>6</v>
      </c>
      <c r="L221" s="8">
        <f t="shared" si="20"/>
        <v>420</v>
      </c>
      <c r="M221" s="7"/>
      <c r="N221" s="6">
        <f t="shared" si="21"/>
        <v>0</v>
      </c>
      <c r="U221" s="13">
        <f t="shared" si="22"/>
        <v>6</v>
      </c>
      <c r="V221" s="13">
        <f t="shared" si="23"/>
        <v>420</v>
      </c>
    </row>
    <row r="222" spans="1:22" ht="16.5" customHeight="1">
      <c r="A222" s="1">
        <v>221</v>
      </c>
      <c r="B222" s="125"/>
      <c r="C222" s="123" t="s">
        <v>95</v>
      </c>
      <c r="D222" s="99">
        <v>0.57638888888888895</v>
      </c>
      <c r="E222" s="126"/>
      <c r="F222" s="158">
        <v>8</v>
      </c>
      <c r="G222" s="106">
        <v>6</v>
      </c>
      <c r="H222" s="104">
        <v>70</v>
      </c>
      <c r="I222" s="1"/>
      <c r="J222" s="1">
        <f t="shared" si="18"/>
        <v>1</v>
      </c>
      <c r="K222" s="8">
        <f t="shared" si="19"/>
        <v>6</v>
      </c>
      <c r="L222" s="8">
        <f t="shared" si="20"/>
        <v>420</v>
      </c>
      <c r="M222" s="7"/>
      <c r="N222" s="6">
        <f t="shared" si="21"/>
        <v>0</v>
      </c>
      <c r="U222" s="13">
        <f t="shared" si="22"/>
        <v>6</v>
      </c>
      <c r="V222" s="13">
        <f t="shared" si="23"/>
        <v>420</v>
      </c>
    </row>
    <row r="223" spans="1:22" ht="16.5" customHeight="1">
      <c r="A223" s="1">
        <v>222</v>
      </c>
      <c r="B223" s="125"/>
      <c r="C223" s="123" t="s">
        <v>93</v>
      </c>
      <c r="D223" s="99">
        <v>0.375</v>
      </c>
      <c r="E223" s="124" t="s">
        <v>201</v>
      </c>
      <c r="F223" s="158">
        <v>2</v>
      </c>
      <c r="G223" s="106">
        <v>4</v>
      </c>
      <c r="H223" s="104">
        <v>70</v>
      </c>
      <c r="I223" s="1"/>
      <c r="J223" s="1">
        <f t="shared" si="18"/>
        <v>1</v>
      </c>
      <c r="K223" s="8">
        <f t="shared" si="19"/>
        <v>4</v>
      </c>
      <c r="L223" s="8">
        <f t="shared" si="20"/>
        <v>280</v>
      </c>
      <c r="M223" s="7"/>
      <c r="N223" s="6">
        <f t="shared" si="21"/>
        <v>0</v>
      </c>
      <c r="U223" s="13">
        <f t="shared" si="22"/>
        <v>4</v>
      </c>
      <c r="V223" s="13">
        <f t="shared" si="23"/>
        <v>280</v>
      </c>
    </row>
    <row r="224" spans="1:22" ht="16.5" customHeight="1">
      <c r="A224" s="1">
        <v>223</v>
      </c>
      <c r="B224" s="125"/>
      <c r="C224" s="123" t="s">
        <v>95</v>
      </c>
      <c r="D224" s="99">
        <v>0.57638888888888895</v>
      </c>
      <c r="E224" s="126"/>
      <c r="F224" s="158">
        <v>2</v>
      </c>
      <c r="G224" s="106">
        <v>4</v>
      </c>
      <c r="H224" s="104">
        <v>70</v>
      </c>
      <c r="I224" s="1"/>
      <c r="J224" s="1">
        <f t="shared" si="18"/>
        <v>1</v>
      </c>
      <c r="K224" s="8">
        <f t="shared" si="19"/>
        <v>4</v>
      </c>
      <c r="L224" s="8">
        <f t="shared" si="20"/>
        <v>280</v>
      </c>
      <c r="M224" s="7"/>
      <c r="N224" s="6">
        <f t="shared" si="21"/>
        <v>0</v>
      </c>
      <c r="U224" s="13">
        <f t="shared" si="22"/>
        <v>4</v>
      </c>
      <c r="V224" s="13">
        <f t="shared" si="23"/>
        <v>280</v>
      </c>
    </row>
    <row r="225" spans="1:22" ht="16.5" customHeight="1">
      <c r="A225" s="1">
        <v>224</v>
      </c>
      <c r="B225" s="125"/>
      <c r="C225" s="123" t="s">
        <v>93</v>
      </c>
      <c r="D225" s="99">
        <v>0.375</v>
      </c>
      <c r="E225" s="124" t="s">
        <v>202</v>
      </c>
      <c r="F225" s="158">
        <v>34</v>
      </c>
      <c r="G225" s="106">
        <v>4</v>
      </c>
      <c r="H225" s="104">
        <v>70</v>
      </c>
      <c r="I225" s="1"/>
      <c r="J225" s="1">
        <f t="shared" si="18"/>
        <v>2</v>
      </c>
      <c r="K225" s="8">
        <f t="shared" si="19"/>
        <v>8</v>
      </c>
      <c r="L225" s="8">
        <f t="shared" si="20"/>
        <v>560</v>
      </c>
      <c r="M225" s="7"/>
      <c r="N225" s="6">
        <f t="shared" si="21"/>
        <v>0</v>
      </c>
      <c r="U225" s="13">
        <f t="shared" si="22"/>
        <v>8</v>
      </c>
      <c r="V225" s="13">
        <f t="shared" si="23"/>
        <v>560</v>
      </c>
    </row>
    <row r="226" spans="1:22" ht="16.5" customHeight="1">
      <c r="A226" s="1">
        <v>225</v>
      </c>
      <c r="B226" s="125"/>
      <c r="C226" s="123" t="s">
        <v>95</v>
      </c>
      <c r="D226" s="99">
        <v>0.52083333333333337</v>
      </c>
      <c r="E226" s="125"/>
      <c r="F226" s="158">
        <v>20</v>
      </c>
      <c r="G226" s="106">
        <v>4</v>
      </c>
      <c r="H226" s="104">
        <v>70</v>
      </c>
      <c r="I226" s="1"/>
      <c r="J226" s="1">
        <f t="shared" si="18"/>
        <v>1</v>
      </c>
      <c r="K226" s="8">
        <f t="shared" si="19"/>
        <v>4</v>
      </c>
      <c r="L226" s="8">
        <f t="shared" si="20"/>
        <v>280</v>
      </c>
      <c r="M226" s="7"/>
      <c r="N226" s="6">
        <f t="shared" si="21"/>
        <v>0</v>
      </c>
      <c r="U226" s="13">
        <f t="shared" si="22"/>
        <v>4</v>
      </c>
      <c r="V226" s="13">
        <f t="shared" si="23"/>
        <v>280</v>
      </c>
    </row>
    <row r="227" spans="1:22" ht="16.5" customHeight="1">
      <c r="A227" s="1">
        <v>226</v>
      </c>
      <c r="B227" s="125"/>
      <c r="C227" s="123" t="s">
        <v>95</v>
      </c>
      <c r="D227" s="99">
        <v>0.57638888888888895</v>
      </c>
      <c r="E227" s="126"/>
      <c r="F227" s="158">
        <v>14</v>
      </c>
      <c r="G227" s="106">
        <v>4</v>
      </c>
      <c r="H227" s="104">
        <v>70</v>
      </c>
      <c r="I227" s="1"/>
      <c r="J227" s="1">
        <f t="shared" si="18"/>
        <v>1</v>
      </c>
      <c r="K227" s="8">
        <f t="shared" si="19"/>
        <v>4</v>
      </c>
      <c r="L227" s="8">
        <f t="shared" si="20"/>
        <v>280</v>
      </c>
      <c r="M227" s="7"/>
      <c r="N227" s="6">
        <f t="shared" si="21"/>
        <v>0</v>
      </c>
      <c r="U227" s="13">
        <f t="shared" si="22"/>
        <v>4</v>
      </c>
      <c r="V227" s="13">
        <f t="shared" si="23"/>
        <v>280</v>
      </c>
    </row>
    <row r="228" spans="1:22" ht="16.5" customHeight="1">
      <c r="A228" s="1">
        <v>227</v>
      </c>
      <c r="B228" s="125"/>
      <c r="C228" s="123" t="s">
        <v>93</v>
      </c>
      <c r="D228" s="99">
        <v>0.375</v>
      </c>
      <c r="E228" s="124" t="s">
        <v>203</v>
      </c>
      <c r="F228" s="158">
        <v>25</v>
      </c>
      <c r="G228" s="106">
        <v>4</v>
      </c>
      <c r="H228" s="104">
        <v>70</v>
      </c>
      <c r="I228" s="1"/>
      <c r="J228" s="1">
        <f t="shared" si="18"/>
        <v>2</v>
      </c>
      <c r="K228" s="8">
        <f t="shared" si="19"/>
        <v>8</v>
      </c>
      <c r="L228" s="8">
        <f t="shared" si="20"/>
        <v>560</v>
      </c>
      <c r="M228" s="7"/>
      <c r="N228" s="6">
        <f t="shared" si="21"/>
        <v>0</v>
      </c>
      <c r="U228" s="13">
        <f t="shared" si="22"/>
        <v>8</v>
      </c>
      <c r="V228" s="13">
        <f t="shared" si="23"/>
        <v>560</v>
      </c>
    </row>
    <row r="229" spans="1:22" ht="16.5" customHeight="1">
      <c r="A229" s="1">
        <v>228</v>
      </c>
      <c r="B229" s="125"/>
      <c r="C229" s="123" t="s">
        <v>95</v>
      </c>
      <c r="D229" s="99">
        <v>0.52083333333333337</v>
      </c>
      <c r="E229" s="125"/>
      <c r="F229" s="158">
        <v>10</v>
      </c>
      <c r="G229" s="106">
        <v>4</v>
      </c>
      <c r="H229" s="104">
        <v>70</v>
      </c>
      <c r="I229" s="1"/>
      <c r="J229" s="1">
        <f t="shared" si="18"/>
        <v>1</v>
      </c>
      <c r="K229" s="8">
        <f t="shared" si="19"/>
        <v>4</v>
      </c>
      <c r="L229" s="8">
        <f t="shared" si="20"/>
        <v>280</v>
      </c>
      <c r="M229" s="7"/>
      <c r="N229" s="6">
        <f t="shared" si="21"/>
        <v>0</v>
      </c>
      <c r="U229" s="13">
        <f t="shared" si="22"/>
        <v>4</v>
      </c>
      <c r="V229" s="13">
        <f t="shared" si="23"/>
        <v>280</v>
      </c>
    </row>
    <row r="230" spans="1:22" ht="16.5" customHeight="1">
      <c r="A230" s="1">
        <v>229</v>
      </c>
      <c r="B230" s="125"/>
      <c r="C230" s="123" t="s">
        <v>95</v>
      </c>
      <c r="D230" s="99">
        <v>0.57638888888888895</v>
      </c>
      <c r="E230" s="126"/>
      <c r="F230" s="158">
        <v>15</v>
      </c>
      <c r="G230" s="106">
        <v>4</v>
      </c>
      <c r="H230" s="104">
        <v>70</v>
      </c>
      <c r="I230" s="1"/>
      <c r="J230" s="1">
        <f t="shared" si="18"/>
        <v>1</v>
      </c>
      <c r="K230" s="8">
        <f t="shared" si="19"/>
        <v>4</v>
      </c>
      <c r="L230" s="8">
        <f t="shared" si="20"/>
        <v>280</v>
      </c>
      <c r="M230" s="7"/>
      <c r="N230" s="6">
        <f t="shared" si="21"/>
        <v>0</v>
      </c>
      <c r="U230" s="13">
        <f t="shared" si="22"/>
        <v>4</v>
      </c>
      <c r="V230" s="13">
        <f t="shared" si="23"/>
        <v>280</v>
      </c>
    </row>
    <row r="231" spans="1:22" ht="16.5" customHeight="1">
      <c r="A231" s="1">
        <v>230</v>
      </c>
      <c r="B231" s="125"/>
      <c r="C231" s="123" t="s">
        <v>93</v>
      </c>
      <c r="D231" s="99">
        <v>0.375</v>
      </c>
      <c r="E231" s="124" t="s">
        <v>204</v>
      </c>
      <c r="F231" s="158">
        <v>15</v>
      </c>
      <c r="G231" s="106">
        <v>4.5</v>
      </c>
      <c r="H231" s="104">
        <v>70</v>
      </c>
      <c r="I231" s="1"/>
      <c r="J231" s="1">
        <f t="shared" si="18"/>
        <v>1</v>
      </c>
      <c r="K231" s="8">
        <f t="shared" si="19"/>
        <v>4.5</v>
      </c>
      <c r="L231" s="8">
        <f t="shared" si="20"/>
        <v>315</v>
      </c>
      <c r="M231" s="7"/>
      <c r="N231" s="6">
        <f t="shared" si="21"/>
        <v>0</v>
      </c>
      <c r="U231" s="13">
        <f t="shared" si="22"/>
        <v>4.5</v>
      </c>
      <c r="V231" s="13">
        <f t="shared" si="23"/>
        <v>315</v>
      </c>
    </row>
    <row r="232" spans="1:22" ht="16.5" customHeight="1">
      <c r="A232" s="1">
        <v>231</v>
      </c>
      <c r="B232" s="125"/>
      <c r="C232" s="123" t="s">
        <v>95</v>
      </c>
      <c r="D232" s="99">
        <v>0.52083333333333337</v>
      </c>
      <c r="E232" s="125"/>
      <c r="F232" s="158">
        <v>10</v>
      </c>
      <c r="G232" s="106">
        <v>4.5</v>
      </c>
      <c r="H232" s="104">
        <v>70</v>
      </c>
      <c r="I232" s="1"/>
      <c r="J232" s="1">
        <f t="shared" si="18"/>
        <v>1</v>
      </c>
      <c r="K232" s="8">
        <f t="shared" si="19"/>
        <v>4.5</v>
      </c>
      <c r="L232" s="8">
        <f t="shared" si="20"/>
        <v>315</v>
      </c>
      <c r="M232" s="7"/>
      <c r="N232" s="6">
        <f t="shared" si="21"/>
        <v>0</v>
      </c>
      <c r="U232" s="13">
        <f t="shared" si="22"/>
        <v>4.5</v>
      </c>
      <c r="V232" s="13">
        <f t="shared" si="23"/>
        <v>315</v>
      </c>
    </row>
    <row r="233" spans="1:22" ht="16.5" customHeight="1">
      <c r="A233" s="1">
        <v>232</v>
      </c>
      <c r="B233" s="126"/>
      <c r="C233" s="123" t="s">
        <v>95</v>
      </c>
      <c r="D233" s="99">
        <v>0.57638888888888895</v>
      </c>
      <c r="E233" s="126"/>
      <c r="F233" s="158">
        <v>5</v>
      </c>
      <c r="G233" s="106">
        <v>4.5</v>
      </c>
      <c r="H233" s="104">
        <v>70</v>
      </c>
      <c r="I233" s="1"/>
      <c r="J233" s="1">
        <f t="shared" si="18"/>
        <v>1</v>
      </c>
      <c r="K233" s="8">
        <f t="shared" si="19"/>
        <v>4.5</v>
      </c>
      <c r="L233" s="8">
        <f t="shared" si="20"/>
        <v>315</v>
      </c>
      <c r="M233" s="7"/>
      <c r="N233" s="6">
        <f t="shared" si="21"/>
        <v>0</v>
      </c>
      <c r="U233" s="13">
        <f t="shared" si="22"/>
        <v>4.5</v>
      </c>
      <c r="V233" s="13">
        <f t="shared" si="23"/>
        <v>315</v>
      </c>
    </row>
    <row r="234" spans="1:22" ht="16.5" customHeight="1">
      <c r="A234" s="1">
        <v>233</v>
      </c>
      <c r="B234" s="124" t="s">
        <v>205</v>
      </c>
      <c r="C234" s="123" t="s">
        <v>93</v>
      </c>
      <c r="D234" s="99">
        <v>0.51388888888888895</v>
      </c>
      <c r="E234" s="124" t="s">
        <v>206</v>
      </c>
      <c r="F234" s="149">
        <v>5</v>
      </c>
      <c r="G234" s="106">
        <v>4</v>
      </c>
      <c r="H234" s="104">
        <v>70</v>
      </c>
      <c r="I234" s="165"/>
      <c r="J234" s="1">
        <f t="shared" si="18"/>
        <v>1</v>
      </c>
      <c r="K234" s="8">
        <f t="shared" si="19"/>
        <v>4</v>
      </c>
      <c r="L234" s="8">
        <f t="shared" si="20"/>
        <v>280</v>
      </c>
      <c r="M234" s="7"/>
      <c r="N234" s="6">
        <f t="shared" si="21"/>
        <v>0</v>
      </c>
      <c r="U234" s="13">
        <f t="shared" si="22"/>
        <v>4</v>
      </c>
      <c r="V234" s="13">
        <f t="shared" si="23"/>
        <v>280</v>
      </c>
    </row>
    <row r="235" spans="1:22" ht="16.5" customHeight="1">
      <c r="A235" s="1">
        <v>234</v>
      </c>
      <c r="B235" s="125"/>
      <c r="C235" s="123" t="s">
        <v>95</v>
      </c>
      <c r="D235" s="99">
        <v>0.69444444444444453</v>
      </c>
      <c r="E235" s="126"/>
      <c r="F235" s="149">
        <v>5</v>
      </c>
      <c r="G235" s="106">
        <v>4</v>
      </c>
      <c r="H235" s="104">
        <v>70</v>
      </c>
      <c r="I235" s="165"/>
      <c r="J235" s="1">
        <f t="shared" si="18"/>
        <v>1</v>
      </c>
      <c r="K235" s="8">
        <f t="shared" si="19"/>
        <v>4</v>
      </c>
      <c r="L235" s="8">
        <f t="shared" si="20"/>
        <v>280</v>
      </c>
      <c r="M235" s="7"/>
      <c r="N235" s="6">
        <f t="shared" si="21"/>
        <v>0</v>
      </c>
      <c r="U235" s="13">
        <f t="shared" si="22"/>
        <v>4</v>
      </c>
      <c r="V235" s="13">
        <f t="shared" si="23"/>
        <v>280</v>
      </c>
    </row>
    <row r="236" spans="1:22" ht="16.5" customHeight="1">
      <c r="A236" s="1">
        <v>235</v>
      </c>
      <c r="B236" s="125"/>
      <c r="C236" s="123" t="s">
        <v>93</v>
      </c>
      <c r="D236" s="99">
        <v>0.3611111111111111</v>
      </c>
      <c r="E236" s="124" t="s">
        <v>207</v>
      </c>
      <c r="F236" s="149">
        <v>4</v>
      </c>
      <c r="G236" s="106">
        <v>2.2000000000000002</v>
      </c>
      <c r="H236" s="104">
        <v>70</v>
      </c>
      <c r="I236" s="165"/>
      <c r="J236" s="1">
        <f t="shared" si="18"/>
        <v>1</v>
      </c>
      <c r="K236" s="8">
        <f t="shared" si="19"/>
        <v>2.2000000000000002</v>
      </c>
      <c r="L236" s="8">
        <f t="shared" si="20"/>
        <v>154</v>
      </c>
      <c r="M236" s="7"/>
      <c r="N236" s="6">
        <f t="shared" si="21"/>
        <v>0</v>
      </c>
      <c r="U236" s="13">
        <f t="shared" si="22"/>
        <v>2.2000000000000002</v>
      </c>
      <c r="V236" s="13">
        <f t="shared" si="23"/>
        <v>154</v>
      </c>
    </row>
    <row r="237" spans="1:22" ht="16.5" customHeight="1">
      <c r="A237" s="1">
        <v>236</v>
      </c>
      <c r="B237" s="125"/>
      <c r="C237" s="123" t="s">
        <v>95</v>
      </c>
      <c r="D237" s="99">
        <v>0.52430555555555558</v>
      </c>
      <c r="E237" s="125"/>
      <c r="F237" s="149">
        <v>4</v>
      </c>
      <c r="G237" s="106">
        <v>2.2000000000000002</v>
      </c>
      <c r="H237" s="104">
        <v>70</v>
      </c>
      <c r="I237" s="165"/>
      <c r="J237" s="1">
        <f t="shared" si="18"/>
        <v>1</v>
      </c>
      <c r="K237" s="8">
        <f t="shared" si="19"/>
        <v>2.2000000000000002</v>
      </c>
      <c r="L237" s="8">
        <f t="shared" si="20"/>
        <v>154</v>
      </c>
      <c r="M237" s="7"/>
      <c r="N237" s="6">
        <f t="shared" si="21"/>
        <v>0</v>
      </c>
      <c r="U237" s="13">
        <f t="shared" si="22"/>
        <v>2.2000000000000002</v>
      </c>
      <c r="V237" s="13">
        <f t="shared" si="23"/>
        <v>154</v>
      </c>
    </row>
    <row r="238" spans="1:22" ht="16.5" customHeight="1">
      <c r="A238" s="1">
        <v>237</v>
      </c>
      <c r="B238" s="125"/>
      <c r="C238" s="123" t="s">
        <v>93</v>
      </c>
      <c r="D238" s="99">
        <v>0.51388888888888895</v>
      </c>
      <c r="E238" s="125"/>
      <c r="F238" s="149">
        <v>3</v>
      </c>
      <c r="G238" s="106">
        <v>2.2000000000000002</v>
      </c>
      <c r="H238" s="104">
        <v>70</v>
      </c>
      <c r="I238" s="165"/>
      <c r="J238" s="1">
        <f t="shared" si="18"/>
        <v>1</v>
      </c>
      <c r="K238" s="8">
        <f t="shared" si="19"/>
        <v>2.2000000000000002</v>
      </c>
      <c r="L238" s="8">
        <f t="shared" si="20"/>
        <v>154</v>
      </c>
      <c r="M238" s="7"/>
      <c r="N238" s="6">
        <f t="shared" si="21"/>
        <v>0</v>
      </c>
      <c r="U238" s="13">
        <f t="shared" si="22"/>
        <v>2.2000000000000002</v>
      </c>
      <c r="V238" s="13">
        <f t="shared" si="23"/>
        <v>154</v>
      </c>
    </row>
    <row r="239" spans="1:22" ht="16.5" customHeight="1">
      <c r="A239" s="1">
        <v>238</v>
      </c>
      <c r="B239" s="125"/>
      <c r="C239" s="123" t="s">
        <v>95</v>
      </c>
      <c r="D239" s="99">
        <v>0.69444444444444453</v>
      </c>
      <c r="E239" s="126"/>
      <c r="F239" s="149">
        <v>3</v>
      </c>
      <c r="G239" s="106">
        <v>2.2000000000000002</v>
      </c>
      <c r="H239" s="104">
        <v>70</v>
      </c>
      <c r="I239" s="165"/>
      <c r="J239" s="1">
        <f t="shared" si="18"/>
        <v>1</v>
      </c>
      <c r="K239" s="8">
        <f t="shared" si="19"/>
        <v>2.2000000000000002</v>
      </c>
      <c r="L239" s="8">
        <f t="shared" si="20"/>
        <v>154</v>
      </c>
      <c r="M239" s="7"/>
      <c r="N239" s="6">
        <f t="shared" si="21"/>
        <v>0</v>
      </c>
      <c r="U239" s="13">
        <f t="shared" si="22"/>
        <v>2.2000000000000002</v>
      </c>
      <c r="V239" s="13">
        <f t="shared" si="23"/>
        <v>154</v>
      </c>
    </row>
    <row r="240" spans="1:22" ht="16.5" customHeight="1">
      <c r="A240" s="1">
        <v>239</v>
      </c>
      <c r="B240" s="125"/>
      <c r="C240" s="123" t="s">
        <v>93</v>
      </c>
      <c r="D240" s="99">
        <v>0.3611111111111111</v>
      </c>
      <c r="E240" s="124" t="s">
        <v>208</v>
      </c>
      <c r="F240" s="149">
        <v>10</v>
      </c>
      <c r="G240" s="106">
        <v>7.2</v>
      </c>
      <c r="H240" s="104">
        <v>70</v>
      </c>
      <c r="I240" s="165"/>
      <c r="J240" s="1">
        <f t="shared" si="18"/>
        <v>1</v>
      </c>
      <c r="K240" s="8">
        <f t="shared" si="19"/>
        <v>7.2</v>
      </c>
      <c r="L240" s="8">
        <f t="shared" si="20"/>
        <v>504</v>
      </c>
      <c r="M240" s="7"/>
      <c r="N240" s="6">
        <f t="shared" si="21"/>
        <v>0</v>
      </c>
      <c r="U240" s="13">
        <f t="shared" si="22"/>
        <v>7.2</v>
      </c>
      <c r="V240" s="13">
        <f t="shared" si="23"/>
        <v>504</v>
      </c>
    </row>
    <row r="241" spans="1:22" ht="16.5" customHeight="1">
      <c r="A241" s="1">
        <v>240</v>
      </c>
      <c r="B241" s="125"/>
      <c r="C241" s="123" t="s">
        <v>95</v>
      </c>
      <c r="D241" s="99">
        <v>0.52430555555555558</v>
      </c>
      <c r="E241" s="125"/>
      <c r="F241" s="149">
        <v>10</v>
      </c>
      <c r="G241" s="106">
        <v>7.2</v>
      </c>
      <c r="H241" s="104">
        <v>70</v>
      </c>
      <c r="I241" s="165"/>
      <c r="J241" s="1">
        <f t="shared" si="18"/>
        <v>1</v>
      </c>
      <c r="K241" s="8">
        <f t="shared" si="19"/>
        <v>7.2</v>
      </c>
      <c r="L241" s="8">
        <f t="shared" si="20"/>
        <v>504</v>
      </c>
      <c r="M241" s="7"/>
      <c r="N241" s="6">
        <f t="shared" si="21"/>
        <v>0</v>
      </c>
      <c r="U241" s="13">
        <f t="shared" si="22"/>
        <v>7.2</v>
      </c>
      <c r="V241" s="13">
        <f t="shared" si="23"/>
        <v>504</v>
      </c>
    </row>
    <row r="242" spans="1:22" ht="16.5" customHeight="1">
      <c r="A242" s="1">
        <v>241</v>
      </c>
      <c r="B242" s="125"/>
      <c r="C242" s="123" t="s">
        <v>93</v>
      </c>
      <c r="D242" s="99">
        <v>0.51388888888888895</v>
      </c>
      <c r="E242" s="125"/>
      <c r="F242" s="149">
        <v>9</v>
      </c>
      <c r="G242" s="106">
        <v>7.2</v>
      </c>
      <c r="H242" s="104">
        <v>70</v>
      </c>
      <c r="I242" s="165"/>
      <c r="J242" s="1">
        <f t="shared" si="18"/>
        <v>1</v>
      </c>
      <c r="K242" s="8">
        <f t="shared" si="19"/>
        <v>7.2</v>
      </c>
      <c r="L242" s="8">
        <f t="shared" si="20"/>
        <v>504</v>
      </c>
      <c r="M242" s="7"/>
      <c r="N242" s="6">
        <f t="shared" si="21"/>
        <v>0</v>
      </c>
      <c r="U242" s="13">
        <f t="shared" si="22"/>
        <v>7.2</v>
      </c>
      <c r="V242" s="13">
        <f t="shared" si="23"/>
        <v>504</v>
      </c>
    </row>
    <row r="243" spans="1:22" ht="16.5" customHeight="1">
      <c r="A243" s="1">
        <v>242</v>
      </c>
      <c r="B243" s="125"/>
      <c r="C243" s="123" t="s">
        <v>95</v>
      </c>
      <c r="D243" s="99">
        <v>0.69444444444444453</v>
      </c>
      <c r="E243" s="126"/>
      <c r="F243" s="149">
        <v>9</v>
      </c>
      <c r="G243" s="106">
        <v>7.2</v>
      </c>
      <c r="H243" s="104">
        <v>70</v>
      </c>
      <c r="I243" s="165"/>
      <c r="J243" s="1">
        <f t="shared" si="18"/>
        <v>1</v>
      </c>
      <c r="K243" s="8">
        <f t="shared" si="19"/>
        <v>7.2</v>
      </c>
      <c r="L243" s="8">
        <f t="shared" si="20"/>
        <v>504</v>
      </c>
      <c r="M243" s="7"/>
      <c r="N243" s="6">
        <f t="shared" si="21"/>
        <v>0</v>
      </c>
      <c r="U243" s="13">
        <f t="shared" si="22"/>
        <v>7.2</v>
      </c>
      <c r="V243" s="13">
        <f t="shared" si="23"/>
        <v>504</v>
      </c>
    </row>
    <row r="244" spans="1:22" ht="16.5" customHeight="1">
      <c r="A244" s="1">
        <v>243</v>
      </c>
      <c r="B244" s="125"/>
      <c r="C244" s="123" t="s">
        <v>93</v>
      </c>
      <c r="D244" s="99">
        <v>0.3611111111111111</v>
      </c>
      <c r="E244" s="124" t="s">
        <v>209</v>
      </c>
      <c r="F244" s="149">
        <v>7</v>
      </c>
      <c r="G244" s="106">
        <v>4</v>
      </c>
      <c r="H244" s="104">
        <v>70</v>
      </c>
      <c r="I244" s="165"/>
      <c r="J244" s="1">
        <f t="shared" si="18"/>
        <v>1</v>
      </c>
      <c r="K244" s="8">
        <f t="shared" si="19"/>
        <v>4</v>
      </c>
      <c r="L244" s="8">
        <f t="shared" si="20"/>
        <v>280</v>
      </c>
      <c r="M244" s="7"/>
      <c r="N244" s="6">
        <f t="shared" si="21"/>
        <v>0</v>
      </c>
      <c r="U244" s="13">
        <f t="shared" si="22"/>
        <v>4</v>
      </c>
      <c r="V244" s="13">
        <f t="shared" si="23"/>
        <v>280</v>
      </c>
    </row>
    <row r="245" spans="1:22" ht="16.5" customHeight="1">
      <c r="A245" s="1">
        <v>244</v>
      </c>
      <c r="B245" s="125"/>
      <c r="C245" s="123" t="s">
        <v>95</v>
      </c>
      <c r="D245" s="99">
        <v>0.52430555555555558</v>
      </c>
      <c r="E245" s="125"/>
      <c r="F245" s="149">
        <v>7</v>
      </c>
      <c r="G245" s="106">
        <v>4</v>
      </c>
      <c r="H245" s="104">
        <v>70</v>
      </c>
      <c r="I245" s="165"/>
      <c r="J245" s="1">
        <f t="shared" si="18"/>
        <v>1</v>
      </c>
      <c r="K245" s="8">
        <f t="shared" si="19"/>
        <v>4</v>
      </c>
      <c r="L245" s="8">
        <f t="shared" si="20"/>
        <v>280</v>
      </c>
      <c r="M245" s="7"/>
      <c r="N245" s="6">
        <f t="shared" si="21"/>
        <v>0</v>
      </c>
      <c r="U245" s="13">
        <f t="shared" si="22"/>
        <v>4</v>
      </c>
      <c r="V245" s="13">
        <f t="shared" si="23"/>
        <v>280</v>
      </c>
    </row>
    <row r="246" spans="1:22" ht="16.5" customHeight="1">
      <c r="A246" s="1">
        <v>245</v>
      </c>
      <c r="B246" s="125"/>
      <c r="C246" s="123" t="s">
        <v>93</v>
      </c>
      <c r="D246" s="99">
        <v>0.51388888888888895</v>
      </c>
      <c r="E246" s="125"/>
      <c r="F246" s="149">
        <v>9</v>
      </c>
      <c r="G246" s="106">
        <v>4</v>
      </c>
      <c r="H246" s="104">
        <v>70</v>
      </c>
      <c r="I246" s="165"/>
      <c r="J246" s="1">
        <f t="shared" si="18"/>
        <v>1</v>
      </c>
      <c r="K246" s="8">
        <f t="shared" si="19"/>
        <v>4</v>
      </c>
      <c r="L246" s="8">
        <f t="shared" si="20"/>
        <v>280</v>
      </c>
      <c r="M246" s="7"/>
      <c r="N246" s="6">
        <f t="shared" si="21"/>
        <v>0</v>
      </c>
      <c r="U246" s="13">
        <f t="shared" si="22"/>
        <v>4</v>
      </c>
      <c r="V246" s="13">
        <f t="shared" si="23"/>
        <v>280</v>
      </c>
    </row>
    <row r="247" spans="1:22" ht="16.5" customHeight="1">
      <c r="A247" s="1">
        <v>246</v>
      </c>
      <c r="B247" s="125"/>
      <c r="C247" s="123" t="s">
        <v>95</v>
      </c>
      <c r="D247" s="99">
        <v>0.69444444444444453</v>
      </c>
      <c r="E247" s="126"/>
      <c r="F247" s="149">
        <v>9</v>
      </c>
      <c r="G247" s="106">
        <v>4</v>
      </c>
      <c r="H247" s="104">
        <v>70</v>
      </c>
      <c r="I247" s="165"/>
      <c r="J247" s="1">
        <f t="shared" si="18"/>
        <v>1</v>
      </c>
      <c r="K247" s="8">
        <f t="shared" si="19"/>
        <v>4</v>
      </c>
      <c r="L247" s="8">
        <f t="shared" si="20"/>
        <v>280</v>
      </c>
      <c r="M247" s="7"/>
      <c r="N247" s="6">
        <f t="shared" si="21"/>
        <v>0</v>
      </c>
      <c r="U247" s="13">
        <f t="shared" si="22"/>
        <v>4</v>
      </c>
      <c r="V247" s="13">
        <f t="shared" si="23"/>
        <v>280</v>
      </c>
    </row>
    <row r="248" spans="1:22" ht="16.5" customHeight="1">
      <c r="A248" s="1">
        <v>247</v>
      </c>
      <c r="B248" s="125"/>
      <c r="C248" s="123" t="s">
        <v>93</v>
      </c>
      <c r="D248" s="99">
        <v>0.3611111111111111</v>
      </c>
      <c r="E248" s="124" t="s">
        <v>210</v>
      </c>
      <c r="F248" s="149">
        <v>4</v>
      </c>
      <c r="G248" s="106">
        <v>4</v>
      </c>
      <c r="H248" s="104">
        <v>70</v>
      </c>
      <c r="I248" s="165"/>
      <c r="J248" s="1">
        <f t="shared" si="18"/>
        <v>1</v>
      </c>
      <c r="K248" s="8">
        <f t="shared" si="19"/>
        <v>4</v>
      </c>
      <c r="L248" s="8">
        <f t="shared" si="20"/>
        <v>280</v>
      </c>
      <c r="M248" s="7"/>
      <c r="N248" s="6">
        <f t="shared" si="21"/>
        <v>0</v>
      </c>
      <c r="U248" s="13">
        <f t="shared" si="22"/>
        <v>4</v>
      </c>
      <c r="V248" s="13">
        <f t="shared" si="23"/>
        <v>280</v>
      </c>
    </row>
    <row r="249" spans="1:22" ht="16.5" customHeight="1">
      <c r="A249" s="1">
        <v>248</v>
      </c>
      <c r="B249" s="125"/>
      <c r="C249" s="123" t="s">
        <v>95</v>
      </c>
      <c r="D249" s="99">
        <v>0.52430555555555558</v>
      </c>
      <c r="E249" s="125"/>
      <c r="F249" s="149">
        <v>4</v>
      </c>
      <c r="G249" s="106">
        <v>2.2000000000000002</v>
      </c>
      <c r="H249" s="104">
        <v>70</v>
      </c>
      <c r="I249" s="165"/>
      <c r="J249" s="1">
        <f t="shared" si="18"/>
        <v>1</v>
      </c>
      <c r="K249" s="8">
        <f t="shared" si="19"/>
        <v>2.2000000000000002</v>
      </c>
      <c r="L249" s="8">
        <f t="shared" si="20"/>
        <v>154</v>
      </c>
      <c r="M249" s="7"/>
      <c r="N249" s="6">
        <f t="shared" si="21"/>
        <v>0</v>
      </c>
      <c r="U249" s="13">
        <f t="shared" si="22"/>
        <v>2.2000000000000002</v>
      </c>
      <c r="V249" s="13">
        <f t="shared" si="23"/>
        <v>154</v>
      </c>
    </row>
    <row r="250" spans="1:22" ht="16.5" customHeight="1">
      <c r="A250" s="1">
        <v>249</v>
      </c>
      <c r="B250" s="125"/>
      <c r="C250" s="123" t="s">
        <v>93</v>
      </c>
      <c r="D250" s="99">
        <v>0.51388888888888895</v>
      </c>
      <c r="E250" s="125"/>
      <c r="F250" s="149">
        <v>5</v>
      </c>
      <c r="G250" s="106">
        <v>4</v>
      </c>
      <c r="H250" s="104">
        <v>70</v>
      </c>
      <c r="I250" s="165"/>
      <c r="J250" s="1">
        <f t="shared" si="18"/>
        <v>1</v>
      </c>
      <c r="K250" s="8">
        <f t="shared" si="19"/>
        <v>4</v>
      </c>
      <c r="L250" s="8">
        <f t="shared" si="20"/>
        <v>280</v>
      </c>
      <c r="M250" s="7"/>
      <c r="N250" s="6">
        <f t="shared" si="21"/>
        <v>0</v>
      </c>
      <c r="U250" s="13">
        <f t="shared" si="22"/>
        <v>4</v>
      </c>
      <c r="V250" s="13">
        <f t="shared" si="23"/>
        <v>280</v>
      </c>
    </row>
    <row r="251" spans="1:22" ht="16.5" customHeight="1">
      <c r="A251" s="1">
        <v>250</v>
      </c>
      <c r="B251" s="125"/>
      <c r="C251" s="123" t="s">
        <v>95</v>
      </c>
      <c r="D251" s="99">
        <v>0.69444444444444453</v>
      </c>
      <c r="E251" s="126"/>
      <c r="F251" s="149">
        <v>5</v>
      </c>
      <c r="G251" s="106">
        <v>2.2000000000000002</v>
      </c>
      <c r="H251" s="104">
        <v>70</v>
      </c>
      <c r="I251" s="165"/>
      <c r="J251" s="1">
        <f t="shared" si="18"/>
        <v>1</v>
      </c>
      <c r="K251" s="8">
        <f t="shared" si="19"/>
        <v>2.2000000000000002</v>
      </c>
      <c r="L251" s="8">
        <f t="shared" si="20"/>
        <v>154</v>
      </c>
      <c r="M251" s="7"/>
      <c r="N251" s="6">
        <f t="shared" si="21"/>
        <v>0</v>
      </c>
      <c r="U251" s="13">
        <f t="shared" si="22"/>
        <v>2.2000000000000002</v>
      </c>
      <c r="V251" s="13">
        <f t="shared" si="23"/>
        <v>154</v>
      </c>
    </row>
    <row r="252" spans="1:22" ht="16.5" customHeight="1">
      <c r="A252" s="1">
        <v>251</v>
      </c>
      <c r="B252" s="125"/>
      <c r="C252" s="123" t="s">
        <v>93</v>
      </c>
      <c r="D252" s="99">
        <v>0.3611111111111111</v>
      </c>
      <c r="E252" s="124" t="s">
        <v>211</v>
      </c>
      <c r="F252" s="149">
        <v>2</v>
      </c>
      <c r="G252" s="106">
        <v>4</v>
      </c>
      <c r="H252" s="104">
        <v>70</v>
      </c>
      <c r="I252" s="165"/>
      <c r="J252" s="1">
        <f t="shared" si="18"/>
        <v>1</v>
      </c>
      <c r="K252" s="8">
        <f t="shared" si="19"/>
        <v>4</v>
      </c>
      <c r="L252" s="8">
        <f t="shared" si="20"/>
        <v>280</v>
      </c>
      <c r="M252" s="7"/>
      <c r="N252" s="6">
        <f t="shared" si="21"/>
        <v>0</v>
      </c>
      <c r="U252" s="13">
        <f t="shared" si="22"/>
        <v>4</v>
      </c>
      <c r="V252" s="13">
        <f t="shared" si="23"/>
        <v>280</v>
      </c>
    </row>
    <row r="253" spans="1:22" ht="16.5" customHeight="1">
      <c r="A253" s="1">
        <v>252</v>
      </c>
      <c r="B253" s="125"/>
      <c r="C253" s="123" t="s">
        <v>95</v>
      </c>
      <c r="D253" s="99">
        <v>0.52430555555555558</v>
      </c>
      <c r="E253" s="125"/>
      <c r="F253" s="149">
        <v>2</v>
      </c>
      <c r="G253" s="106">
        <v>4</v>
      </c>
      <c r="H253" s="104">
        <v>70</v>
      </c>
      <c r="I253" s="165"/>
      <c r="J253" s="1">
        <f t="shared" si="18"/>
        <v>1</v>
      </c>
      <c r="K253" s="8">
        <f t="shared" si="19"/>
        <v>4</v>
      </c>
      <c r="L253" s="8">
        <f t="shared" si="20"/>
        <v>280</v>
      </c>
      <c r="M253" s="7"/>
      <c r="N253" s="6">
        <f t="shared" si="21"/>
        <v>0</v>
      </c>
      <c r="U253" s="13">
        <f t="shared" si="22"/>
        <v>4</v>
      </c>
      <c r="V253" s="13">
        <f t="shared" si="23"/>
        <v>280</v>
      </c>
    </row>
    <row r="254" spans="1:22" ht="16.5" customHeight="1">
      <c r="A254" s="1">
        <v>253</v>
      </c>
      <c r="B254" s="125"/>
      <c r="C254" s="123" t="s">
        <v>93</v>
      </c>
      <c r="D254" s="99">
        <v>0.51388888888888895</v>
      </c>
      <c r="E254" s="125"/>
      <c r="F254" s="149">
        <v>2</v>
      </c>
      <c r="G254" s="106">
        <v>4</v>
      </c>
      <c r="H254" s="104">
        <v>70</v>
      </c>
      <c r="I254" s="165"/>
      <c r="J254" s="1">
        <f t="shared" ref="J254:J317" si="24">ROUNDUP(F254/20,0)</f>
        <v>1</v>
      </c>
      <c r="K254" s="8">
        <f t="shared" ref="K254:K317" si="25">$P$3*J254*G254</f>
        <v>4</v>
      </c>
      <c r="L254" s="8">
        <f t="shared" ref="L254:L317" si="26">$P$3*J254*G254*H254</f>
        <v>280</v>
      </c>
      <c r="M254" s="7"/>
      <c r="N254" s="6">
        <f t="shared" ref="N254:N317" si="27">IFERROR(K254/M254,0)</f>
        <v>0</v>
      </c>
      <c r="U254" s="13">
        <f t="shared" si="22"/>
        <v>4</v>
      </c>
      <c r="V254" s="13">
        <f t="shared" si="23"/>
        <v>280</v>
      </c>
    </row>
    <row r="255" spans="1:22" ht="16.5" customHeight="1">
      <c r="A255" s="1">
        <v>254</v>
      </c>
      <c r="B255" s="125"/>
      <c r="C255" s="123" t="s">
        <v>95</v>
      </c>
      <c r="D255" s="99">
        <v>0.69444444444444453</v>
      </c>
      <c r="E255" s="126"/>
      <c r="F255" s="149">
        <v>2</v>
      </c>
      <c r="G255" s="106">
        <v>4</v>
      </c>
      <c r="H255" s="104">
        <v>70</v>
      </c>
      <c r="I255" s="165"/>
      <c r="J255" s="1">
        <f t="shared" si="24"/>
        <v>1</v>
      </c>
      <c r="K255" s="8">
        <f t="shared" si="25"/>
        <v>4</v>
      </c>
      <c r="L255" s="8">
        <f t="shared" si="26"/>
        <v>280</v>
      </c>
      <c r="M255" s="7"/>
      <c r="N255" s="6">
        <f t="shared" si="27"/>
        <v>0</v>
      </c>
      <c r="U255" s="13">
        <f t="shared" si="22"/>
        <v>4</v>
      </c>
      <c r="V255" s="13">
        <f t="shared" si="23"/>
        <v>280</v>
      </c>
    </row>
    <row r="256" spans="1:22" ht="16.5" customHeight="1">
      <c r="A256" s="1">
        <v>255</v>
      </c>
      <c r="B256" s="125"/>
      <c r="C256" s="123" t="s">
        <v>93</v>
      </c>
      <c r="D256" s="99">
        <v>0.3611111111111111</v>
      </c>
      <c r="E256" s="124" t="s">
        <v>212</v>
      </c>
      <c r="F256" s="149">
        <v>2</v>
      </c>
      <c r="G256" s="106">
        <v>3.9</v>
      </c>
      <c r="H256" s="104">
        <v>70</v>
      </c>
      <c r="I256" s="165"/>
      <c r="J256" s="1">
        <f t="shared" si="24"/>
        <v>1</v>
      </c>
      <c r="K256" s="8">
        <f t="shared" si="25"/>
        <v>3.9</v>
      </c>
      <c r="L256" s="8">
        <f t="shared" si="26"/>
        <v>273</v>
      </c>
      <c r="M256" s="7"/>
      <c r="N256" s="6">
        <f t="shared" si="27"/>
        <v>0</v>
      </c>
      <c r="U256" s="13">
        <f t="shared" si="22"/>
        <v>3.9</v>
      </c>
      <c r="V256" s="13">
        <f t="shared" si="23"/>
        <v>273</v>
      </c>
    </row>
    <row r="257" spans="1:22" ht="16.5" customHeight="1">
      <c r="A257" s="1">
        <v>256</v>
      </c>
      <c r="B257" s="125"/>
      <c r="C257" s="123" t="s">
        <v>95</v>
      </c>
      <c r="D257" s="99">
        <v>0.52430555555555558</v>
      </c>
      <c r="E257" s="125"/>
      <c r="F257" s="149">
        <v>2</v>
      </c>
      <c r="G257" s="106">
        <v>3.9</v>
      </c>
      <c r="H257" s="104">
        <v>70</v>
      </c>
      <c r="I257" s="165"/>
      <c r="J257" s="1">
        <f t="shared" si="24"/>
        <v>1</v>
      </c>
      <c r="K257" s="8">
        <f t="shared" si="25"/>
        <v>3.9</v>
      </c>
      <c r="L257" s="8">
        <f t="shared" si="26"/>
        <v>273</v>
      </c>
      <c r="M257" s="7"/>
      <c r="N257" s="6">
        <f t="shared" si="27"/>
        <v>0</v>
      </c>
      <c r="U257" s="13">
        <f t="shared" si="22"/>
        <v>3.9</v>
      </c>
      <c r="V257" s="13">
        <f t="shared" si="23"/>
        <v>273</v>
      </c>
    </row>
    <row r="258" spans="1:22" ht="16.5" customHeight="1">
      <c r="A258" s="1">
        <v>257</v>
      </c>
      <c r="B258" s="125"/>
      <c r="C258" s="123" t="s">
        <v>93</v>
      </c>
      <c r="D258" s="99">
        <v>0.51388888888888895</v>
      </c>
      <c r="E258" s="125"/>
      <c r="F258" s="149">
        <v>2</v>
      </c>
      <c r="G258" s="106">
        <v>3.9</v>
      </c>
      <c r="H258" s="104">
        <v>70</v>
      </c>
      <c r="I258" s="165"/>
      <c r="J258" s="1">
        <f t="shared" si="24"/>
        <v>1</v>
      </c>
      <c r="K258" s="8">
        <f t="shared" si="25"/>
        <v>3.9</v>
      </c>
      <c r="L258" s="8">
        <f t="shared" si="26"/>
        <v>273</v>
      </c>
      <c r="M258" s="7"/>
      <c r="N258" s="6">
        <f t="shared" si="27"/>
        <v>0</v>
      </c>
      <c r="U258" s="13">
        <f t="shared" si="22"/>
        <v>3.9</v>
      </c>
      <c r="V258" s="13">
        <f t="shared" si="23"/>
        <v>273</v>
      </c>
    </row>
    <row r="259" spans="1:22" ht="16.5" customHeight="1">
      <c r="A259" s="1">
        <v>258</v>
      </c>
      <c r="B259" s="125"/>
      <c r="C259" s="123" t="s">
        <v>95</v>
      </c>
      <c r="D259" s="99">
        <v>0.69444444444444453</v>
      </c>
      <c r="E259" s="125"/>
      <c r="F259" s="149">
        <v>2</v>
      </c>
      <c r="G259" s="106">
        <v>3.9</v>
      </c>
      <c r="H259" s="104">
        <v>70</v>
      </c>
      <c r="I259" s="165"/>
      <c r="J259" s="1">
        <f t="shared" si="24"/>
        <v>1</v>
      </c>
      <c r="K259" s="8">
        <f t="shared" si="25"/>
        <v>3.9</v>
      </c>
      <c r="L259" s="8">
        <f t="shared" si="26"/>
        <v>273</v>
      </c>
      <c r="M259" s="7"/>
      <c r="N259" s="6">
        <f t="shared" si="27"/>
        <v>0</v>
      </c>
      <c r="U259" s="13">
        <f t="shared" ref="U259:U322" si="28">IFERROR(G259*J259,0)</f>
        <v>3.9</v>
      </c>
      <c r="V259" s="13">
        <f t="shared" ref="V259:V322" si="29">IFERROR(U259*H259,0)</f>
        <v>273</v>
      </c>
    </row>
    <row r="260" spans="1:22" ht="16.5" customHeight="1">
      <c r="A260" s="1">
        <v>259</v>
      </c>
      <c r="B260" s="125"/>
      <c r="C260" s="123" t="s">
        <v>93</v>
      </c>
      <c r="D260" s="99">
        <v>0.51388888888888895</v>
      </c>
      <c r="E260" s="127" t="s">
        <v>213</v>
      </c>
      <c r="F260" s="149">
        <v>1</v>
      </c>
      <c r="G260" s="106">
        <v>2.2000000000000002</v>
      </c>
      <c r="H260" s="104">
        <v>70</v>
      </c>
      <c r="I260" s="165"/>
      <c r="J260" s="1">
        <f t="shared" si="24"/>
        <v>1</v>
      </c>
      <c r="K260" s="8">
        <f t="shared" si="25"/>
        <v>2.2000000000000002</v>
      </c>
      <c r="L260" s="8">
        <f t="shared" si="26"/>
        <v>154</v>
      </c>
      <c r="M260" s="7"/>
      <c r="N260" s="6">
        <f t="shared" si="27"/>
        <v>0</v>
      </c>
      <c r="U260" s="13">
        <f t="shared" si="28"/>
        <v>2.2000000000000002</v>
      </c>
      <c r="V260" s="13">
        <f t="shared" si="29"/>
        <v>154</v>
      </c>
    </row>
    <row r="261" spans="1:22" ht="16.5" customHeight="1">
      <c r="A261" s="1">
        <v>260</v>
      </c>
      <c r="B261" s="126"/>
      <c r="C261" s="123" t="s">
        <v>95</v>
      </c>
      <c r="D261" s="99">
        <v>0.69444444444444453</v>
      </c>
      <c r="E261" s="127"/>
      <c r="F261" s="149">
        <v>1</v>
      </c>
      <c r="G261" s="106">
        <v>2.2000000000000002</v>
      </c>
      <c r="H261" s="104">
        <v>70</v>
      </c>
      <c r="I261" s="165"/>
      <c r="J261" s="1">
        <f t="shared" si="24"/>
        <v>1</v>
      </c>
      <c r="K261" s="8">
        <f t="shared" si="25"/>
        <v>2.2000000000000002</v>
      </c>
      <c r="L261" s="8">
        <f t="shared" si="26"/>
        <v>154</v>
      </c>
      <c r="M261" s="7"/>
      <c r="N261" s="6">
        <f t="shared" si="27"/>
        <v>0</v>
      </c>
      <c r="U261" s="13">
        <f t="shared" si="28"/>
        <v>2.2000000000000002</v>
      </c>
      <c r="V261" s="13">
        <f t="shared" si="29"/>
        <v>154</v>
      </c>
    </row>
    <row r="262" spans="1:22" ht="16.5" customHeight="1">
      <c r="A262" s="1">
        <v>261</v>
      </c>
      <c r="B262" s="124" t="s">
        <v>214</v>
      </c>
      <c r="C262" s="123" t="s">
        <v>93</v>
      </c>
      <c r="D262" s="99">
        <v>0.375</v>
      </c>
      <c r="E262" s="124" t="s">
        <v>215</v>
      </c>
      <c r="F262" s="149">
        <v>5</v>
      </c>
      <c r="G262" s="106">
        <v>2</v>
      </c>
      <c r="H262" s="104">
        <v>70</v>
      </c>
      <c r="I262" s="165"/>
      <c r="J262" s="1">
        <f t="shared" si="24"/>
        <v>1</v>
      </c>
      <c r="K262" s="8">
        <f t="shared" si="25"/>
        <v>2</v>
      </c>
      <c r="L262" s="8">
        <f t="shared" si="26"/>
        <v>140</v>
      </c>
      <c r="M262" s="7"/>
      <c r="N262" s="6">
        <f t="shared" si="27"/>
        <v>0</v>
      </c>
      <c r="U262" s="13">
        <f t="shared" si="28"/>
        <v>2</v>
      </c>
      <c r="V262" s="13">
        <f t="shared" si="29"/>
        <v>140</v>
      </c>
    </row>
    <row r="263" spans="1:22" ht="16.5" customHeight="1">
      <c r="A263" s="1">
        <v>262</v>
      </c>
      <c r="B263" s="125"/>
      <c r="C263" s="123" t="s">
        <v>95</v>
      </c>
      <c r="D263" s="99">
        <v>0.49652777777777773</v>
      </c>
      <c r="E263" s="125"/>
      <c r="F263" s="149">
        <v>3</v>
      </c>
      <c r="G263" s="106">
        <v>2</v>
      </c>
      <c r="H263" s="104">
        <v>70</v>
      </c>
      <c r="I263" s="165"/>
      <c r="J263" s="1">
        <f t="shared" si="24"/>
        <v>1</v>
      </c>
      <c r="K263" s="8">
        <f t="shared" si="25"/>
        <v>2</v>
      </c>
      <c r="L263" s="8">
        <f t="shared" si="26"/>
        <v>140</v>
      </c>
      <c r="M263" s="7"/>
      <c r="N263" s="6">
        <f t="shared" si="27"/>
        <v>0</v>
      </c>
      <c r="U263" s="13">
        <f t="shared" si="28"/>
        <v>2</v>
      </c>
      <c r="V263" s="13">
        <f t="shared" si="29"/>
        <v>140</v>
      </c>
    </row>
    <row r="264" spans="1:22" ht="16.5" customHeight="1">
      <c r="A264" s="1">
        <v>263</v>
      </c>
      <c r="B264" s="125"/>
      <c r="C264" s="123" t="s">
        <v>95</v>
      </c>
      <c r="D264" s="99">
        <v>0.52083333333333337</v>
      </c>
      <c r="E264" s="125"/>
      <c r="F264" s="149">
        <v>2</v>
      </c>
      <c r="G264" s="106">
        <v>2</v>
      </c>
      <c r="H264" s="104">
        <v>70</v>
      </c>
      <c r="I264" s="165"/>
      <c r="J264" s="1">
        <f t="shared" si="24"/>
        <v>1</v>
      </c>
      <c r="K264" s="8">
        <f t="shared" si="25"/>
        <v>2</v>
      </c>
      <c r="L264" s="8">
        <f t="shared" si="26"/>
        <v>140</v>
      </c>
      <c r="M264" s="7"/>
      <c r="N264" s="6">
        <f t="shared" si="27"/>
        <v>0</v>
      </c>
      <c r="U264" s="13">
        <f t="shared" si="28"/>
        <v>2</v>
      </c>
      <c r="V264" s="13">
        <f t="shared" si="29"/>
        <v>140</v>
      </c>
    </row>
    <row r="265" spans="1:22" ht="16.5" customHeight="1">
      <c r="A265" s="1">
        <v>264</v>
      </c>
      <c r="B265" s="125"/>
      <c r="C265" s="123" t="s">
        <v>93</v>
      </c>
      <c r="D265" s="99">
        <v>0.54166666666666663</v>
      </c>
      <c r="E265" s="125"/>
      <c r="F265" s="149">
        <v>9</v>
      </c>
      <c r="G265" s="106">
        <v>2</v>
      </c>
      <c r="H265" s="104">
        <v>70</v>
      </c>
      <c r="I265" s="165"/>
      <c r="J265" s="1">
        <f t="shared" si="24"/>
        <v>1</v>
      </c>
      <c r="K265" s="8">
        <f t="shared" si="25"/>
        <v>2</v>
      </c>
      <c r="L265" s="8">
        <f t="shared" si="26"/>
        <v>140</v>
      </c>
      <c r="M265" s="7"/>
      <c r="N265" s="6">
        <f t="shared" si="27"/>
        <v>0</v>
      </c>
      <c r="U265" s="13">
        <f t="shared" si="28"/>
        <v>2</v>
      </c>
      <c r="V265" s="13">
        <f t="shared" si="29"/>
        <v>140</v>
      </c>
    </row>
    <row r="266" spans="1:22" ht="16.5" customHeight="1">
      <c r="A266" s="1">
        <v>265</v>
      </c>
      <c r="B266" s="125"/>
      <c r="C266" s="123" t="s">
        <v>95</v>
      </c>
      <c r="D266" s="99">
        <v>0.6875</v>
      </c>
      <c r="E266" s="125"/>
      <c r="F266" s="149">
        <v>5</v>
      </c>
      <c r="G266" s="106">
        <v>2</v>
      </c>
      <c r="H266" s="104">
        <v>70</v>
      </c>
      <c r="I266" s="165"/>
      <c r="J266" s="1">
        <f t="shared" si="24"/>
        <v>1</v>
      </c>
      <c r="K266" s="8">
        <f t="shared" si="25"/>
        <v>2</v>
      </c>
      <c r="L266" s="8">
        <f t="shared" si="26"/>
        <v>140</v>
      </c>
      <c r="M266" s="7"/>
      <c r="N266" s="6">
        <f t="shared" si="27"/>
        <v>0</v>
      </c>
      <c r="U266" s="13">
        <f t="shared" si="28"/>
        <v>2</v>
      </c>
      <c r="V266" s="13">
        <f t="shared" si="29"/>
        <v>140</v>
      </c>
    </row>
    <row r="267" spans="1:22" ht="16.5" customHeight="1">
      <c r="A267" s="1">
        <v>266</v>
      </c>
      <c r="B267" s="125"/>
      <c r="C267" s="123" t="s">
        <v>95</v>
      </c>
      <c r="D267" s="99">
        <v>0.71180555555555547</v>
      </c>
      <c r="E267" s="126"/>
      <c r="F267" s="149">
        <v>4</v>
      </c>
      <c r="G267" s="106">
        <v>2</v>
      </c>
      <c r="H267" s="104">
        <v>70</v>
      </c>
      <c r="I267" s="165"/>
      <c r="J267" s="1">
        <f t="shared" si="24"/>
        <v>1</v>
      </c>
      <c r="K267" s="8">
        <f t="shared" si="25"/>
        <v>2</v>
      </c>
      <c r="L267" s="8">
        <f t="shared" si="26"/>
        <v>140</v>
      </c>
      <c r="M267" s="7"/>
      <c r="N267" s="6">
        <f t="shared" si="27"/>
        <v>0</v>
      </c>
      <c r="U267" s="13">
        <f t="shared" si="28"/>
        <v>2</v>
      </c>
      <c r="V267" s="13">
        <f t="shared" si="29"/>
        <v>140</v>
      </c>
    </row>
    <row r="268" spans="1:22" ht="16.5" customHeight="1">
      <c r="A268" s="1">
        <v>267</v>
      </c>
      <c r="B268" s="125"/>
      <c r="C268" s="123" t="s">
        <v>93</v>
      </c>
      <c r="D268" s="99">
        <v>0.375</v>
      </c>
      <c r="E268" s="124" t="s">
        <v>216</v>
      </c>
      <c r="F268" s="149">
        <v>3</v>
      </c>
      <c r="G268" s="106">
        <v>6</v>
      </c>
      <c r="H268" s="104">
        <v>70</v>
      </c>
      <c r="I268" s="165"/>
      <c r="J268" s="1">
        <f t="shared" si="24"/>
        <v>1</v>
      </c>
      <c r="K268" s="8">
        <f t="shared" si="25"/>
        <v>6</v>
      </c>
      <c r="L268" s="8">
        <f t="shared" si="26"/>
        <v>420</v>
      </c>
      <c r="M268" s="7"/>
      <c r="N268" s="6">
        <f t="shared" si="27"/>
        <v>0</v>
      </c>
      <c r="U268" s="13">
        <f t="shared" si="28"/>
        <v>6</v>
      </c>
      <c r="V268" s="13">
        <f t="shared" si="29"/>
        <v>420</v>
      </c>
    </row>
    <row r="269" spans="1:22" ht="16.5" customHeight="1">
      <c r="A269" s="1">
        <v>268</v>
      </c>
      <c r="B269" s="125"/>
      <c r="C269" s="123" t="s">
        <v>95</v>
      </c>
      <c r="D269" s="99">
        <v>0.49652777777777773</v>
      </c>
      <c r="E269" s="125"/>
      <c r="F269" s="149">
        <v>2</v>
      </c>
      <c r="G269" s="106">
        <v>6</v>
      </c>
      <c r="H269" s="104">
        <v>70</v>
      </c>
      <c r="I269" s="165"/>
      <c r="J269" s="1">
        <f t="shared" si="24"/>
        <v>1</v>
      </c>
      <c r="K269" s="8">
        <f t="shared" si="25"/>
        <v>6</v>
      </c>
      <c r="L269" s="8">
        <f t="shared" si="26"/>
        <v>420</v>
      </c>
      <c r="M269" s="7"/>
      <c r="N269" s="6">
        <f t="shared" si="27"/>
        <v>0</v>
      </c>
      <c r="U269" s="13">
        <f t="shared" si="28"/>
        <v>6</v>
      </c>
      <c r="V269" s="13">
        <f t="shared" si="29"/>
        <v>420</v>
      </c>
    </row>
    <row r="270" spans="1:22" ht="16.5" customHeight="1">
      <c r="A270" s="1">
        <v>269</v>
      </c>
      <c r="B270" s="125"/>
      <c r="C270" s="123" t="s">
        <v>95</v>
      </c>
      <c r="D270" s="99">
        <v>0.52083333333333337</v>
      </c>
      <c r="E270" s="125"/>
      <c r="F270" s="149">
        <v>1</v>
      </c>
      <c r="G270" s="106">
        <v>6</v>
      </c>
      <c r="H270" s="104">
        <v>70</v>
      </c>
      <c r="I270" s="165"/>
      <c r="J270" s="1">
        <f t="shared" si="24"/>
        <v>1</v>
      </c>
      <c r="K270" s="8">
        <f t="shared" si="25"/>
        <v>6</v>
      </c>
      <c r="L270" s="8">
        <f t="shared" si="26"/>
        <v>420</v>
      </c>
      <c r="M270" s="7"/>
      <c r="N270" s="6">
        <f t="shared" si="27"/>
        <v>0</v>
      </c>
      <c r="U270" s="13">
        <f t="shared" si="28"/>
        <v>6</v>
      </c>
      <c r="V270" s="13">
        <f t="shared" si="29"/>
        <v>420</v>
      </c>
    </row>
    <row r="271" spans="1:22" ht="16.5" customHeight="1">
      <c r="A271" s="1">
        <v>270</v>
      </c>
      <c r="B271" s="125"/>
      <c r="C271" s="123" t="s">
        <v>93</v>
      </c>
      <c r="D271" s="99">
        <v>0.54166666666666663</v>
      </c>
      <c r="E271" s="125"/>
      <c r="F271" s="149">
        <v>2</v>
      </c>
      <c r="G271" s="106">
        <v>6</v>
      </c>
      <c r="H271" s="104">
        <v>70</v>
      </c>
      <c r="I271" s="165"/>
      <c r="J271" s="1">
        <f t="shared" si="24"/>
        <v>1</v>
      </c>
      <c r="K271" s="8">
        <f t="shared" si="25"/>
        <v>6</v>
      </c>
      <c r="L271" s="8">
        <f t="shared" si="26"/>
        <v>420</v>
      </c>
      <c r="M271" s="7"/>
      <c r="N271" s="6">
        <f t="shared" si="27"/>
        <v>0</v>
      </c>
      <c r="U271" s="13">
        <f t="shared" si="28"/>
        <v>6</v>
      </c>
      <c r="V271" s="13">
        <f t="shared" si="29"/>
        <v>420</v>
      </c>
    </row>
    <row r="272" spans="1:22" ht="16.5" customHeight="1">
      <c r="A272" s="1">
        <v>271</v>
      </c>
      <c r="B272" s="125"/>
      <c r="C272" s="123" t="s">
        <v>95</v>
      </c>
      <c r="D272" s="99">
        <v>0.6875</v>
      </c>
      <c r="E272" s="126"/>
      <c r="F272" s="149">
        <v>2</v>
      </c>
      <c r="G272" s="106">
        <v>6</v>
      </c>
      <c r="H272" s="104">
        <v>70</v>
      </c>
      <c r="I272" s="165"/>
      <c r="J272" s="1">
        <f t="shared" si="24"/>
        <v>1</v>
      </c>
      <c r="K272" s="8">
        <f t="shared" si="25"/>
        <v>6</v>
      </c>
      <c r="L272" s="8">
        <f t="shared" si="26"/>
        <v>420</v>
      </c>
      <c r="M272" s="7"/>
      <c r="N272" s="6">
        <f t="shared" si="27"/>
        <v>0</v>
      </c>
      <c r="U272" s="13">
        <f t="shared" si="28"/>
        <v>6</v>
      </c>
      <c r="V272" s="13">
        <f t="shared" si="29"/>
        <v>420</v>
      </c>
    </row>
    <row r="273" spans="1:22" ht="16.5" customHeight="1">
      <c r="A273" s="1">
        <v>272</v>
      </c>
      <c r="B273" s="125"/>
      <c r="C273" s="123" t="s">
        <v>93</v>
      </c>
      <c r="D273" s="99">
        <v>0.54166666666666663</v>
      </c>
      <c r="E273" s="124" t="s">
        <v>217</v>
      </c>
      <c r="F273" s="149">
        <v>2</v>
      </c>
      <c r="G273" s="106">
        <v>3</v>
      </c>
      <c r="H273" s="104">
        <v>70</v>
      </c>
      <c r="I273" s="165"/>
      <c r="J273" s="1">
        <f t="shared" si="24"/>
        <v>1</v>
      </c>
      <c r="K273" s="8">
        <f t="shared" si="25"/>
        <v>3</v>
      </c>
      <c r="L273" s="8">
        <f t="shared" si="26"/>
        <v>210</v>
      </c>
      <c r="M273" s="7"/>
      <c r="N273" s="6">
        <f t="shared" si="27"/>
        <v>0</v>
      </c>
      <c r="U273" s="13">
        <f t="shared" si="28"/>
        <v>3</v>
      </c>
      <c r="V273" s="13">
        <f t="shared" si="29"/>
        <v>210</v>
      </c>
    </row>
    <row r="274" spans="1:22" ht="16.5" customHeight="1">
      <c r="A274" s="1">
        <v>273</v>
      </c>
      <c r="B274" s="125"/>
      <c r="C274" s="123" t="s">
        <v>95</v>
      </c>
      <c r="D274" s="99">
        <v>0.6875</v>
      </c>
      <c r="E274" s="126"/>
      <c r="F274" s="149">
        <v>2</v>
      </c>
      <c r="G274" s="106">
        <v>3</v>
      </c>
      <c r="H274" s="104">
        <v>70</v>
      </c>
      <c r="I274" s="165"/>
      <c r="J274" s="1">
        <f t="shared" si="24"/>
        <v>1</v>
      </c>
      <c r="K274" s="8">
        <f t="shared" si="25"/>
        <v>3</v>
      </c>
      <c r="L274" s="8">
        <f t="shared" si="26"/>
        <v>210</v>
      </c>
      <c r="M274" s="7"/>
      <c r="N274" s="6">
        <f t="shared" si="27"/>
        <v>0</v>
      </c>
      <c r="U274" s="13">
        <f t="shared" si="28"/>
        <v>3</v>
      </c>
      <c r="V274" s="13">
        <f t="shared" si="29"/>
        <v>210</v>
      </c>
    </row>
    <row r="275" spans="1:22" ht="16.5" customHeight="1">
      <c r="A275" s="1">
        <v>274</v>
      </c>
      <c r="B275" s="125"/>
      <c r="C275" s="123" t="s">
        <v>93</v>
      </c>
      <c r="D275" s="99">
        <v>0.375</v>
      </c>
      <c r="E275" s="124" t="s">
        <v>218</v>
      </c>
      <c r="F275" s="149">
        <v>1</v>
      </c>
      <c r="G275" s="106">
        <v>2</v>
      </c>
      <c r="H275" s="104">
        <v>70</v>
      </c>
      <c r="I275" s="165"/>
      <c r="J275" s="1">
        <f t="shared" si="24"/>
        <v>1</v>
      </c>
      <c r="K275" s="8">
        <f t="shared" si="25"/>
        <v>2</v>
      </c>
      <c r="L275" s="8">
        <f t="shared" si="26"/>
        <v>140</v>
      </c>
      <c r="M275" s="7"/>
      <c r="N275" s="6">
        <f t="shared" si="27"/>
        <v>0</v>
      </c>
      <c r="U275" s="13">
        <f t="shared" si="28"/>
        <v>2</v>
      </c>
      <c r="V275" s="13">
        <f t="shared" si="29"/>
        <v>140</v>
      </c>
    </row>
    <row r="276" spans="1:22" ht="16.5" customHeight="1">
      <c r="A276" s="1">
        <v>275</v>
      </c>
      <c r="B276" s="125"/>
      <c r="C276" s="123" t="s">
        <v>95</v>
      </c>
      <c r="D276" s="99">
        <v>0.49652777777777773</v>
      </c>
      <c r="E276" s="125"/>
      <c r="F276" s="149">
        <v>1</v>
      </c>
      <c r="G276" s="106">
        <v>2</v>
      </c>
      <c r="H276" s="104">
        <v>70</v>
      </c>
      <c r="I276" s="165"/>
      <c r="J276" s="1">
        <f t="shared" si="24"/>
        <v>1</v>
      </c>
      <c r="K276" s="8">
        <f t="shared" si="25"/>
        <v>2</v>
      </c>
      <c r="L276" s="8">
        <f t="shared" si="26"/>
        <v>140</v>
      </c>
      <c r="M276" s="7"/>
      <c r="N276" s="6">
        <f t="shared" si="27"/>
        <v>0</v>
      </c>
      <c r="U276" s="13">
        <f t="shared" si="28"/>
        <v>2</v>
      </c>
      <c r="V276" s="13">
        <f t="shared" si="29"/>
        <v>140</v>
      </c>
    </row>
    <row r="277" spans="1:22" ht="16.5" customHeight="1">
      <c r="A277" s="1">
        <v>276</v>
      </c>
      <c r="B277" s="125"/>
      <c r="C277" s="123" t="s">
        <v>93</v>
      </c>
      <c r="D277" s="99">
        <v>0.54166666666666663</v>
      </c>
      <c r="E277" s="125"/>
      <c r="F277" s="149">
        <v>1</v>
      </c>
      <c r="G277" s="106">
        <v>2</v>
      </c>
      <c r="H277" s="104">
        <v>70</v>
      </c>
      <c r="I277" s="165"/>
      <c r="J277" s="1">
        <f t="shared" si="24"/>
        <v>1</v>
      </c>
      <c r="K277" s="8">
        <f t="shared" si="25"/>
        <v>2</v>
      </c>
      <c r="L277" s="8">
        <f t="shared" si="26"/>
        <v>140</v>
      </c>
      <c r="M277" s="7"/>
      <c r="N277" s="6">
        <f t="shared" si="27"/>
        <v>0</v>
      </c>
      <c r="U277" s="13">
        <f t="shared" si="28"/>
        <v>2</v>
      </c>
      <c r="V277" s="13">
        <f t="shared" si="29"/>
        <v>140</v>
      </c>
    </row>
    <row r="278" spans="1:22" ht="16.5" customHeight="1">
      <c r="A278" s="1">
        <v>277</v>
      </c>
      <c r="B278" s="125"/>
      <c r="C278" s="123" t="s">
        <v>95</v>
      </c>
      <c r="D278" s="99">
        <v>0.6875</v>
      </c>
      <c r="E278" s="126"/>
      <c r="F278" s="149">
        <v>1</v>
      </c>
      <c r="G278" s="106">
        <v>2</v>
      </c>
      <c r="H278" s="104">
        <v>70</v>
      </c>
      <c r="I278" s="165"/>
      <c r="J278" s="1">
        <f t="shared" si="24"/>
        <v>1</v>
      </c>
      <c r="K278" s="8">
        <f t="shared" si="25"/>
        <v>2</v>
      </c>
      <c r="L278" s="8">
        <f t="shared" si="26"/>
        <v>140</v>
      </c>
      <c r="M278" s="7"/>
      <c r="N278" s="6">
        <f t="shared" si="27"/>
        <v>0</v>
      </c>
      <c r="U278" s="13">
        <f t="shared" si="28"/>
        <v>2</v>
      </c>
      <c r="V278" s="13">
        <f t="shared" si="29"/>
        <v>140</v>
      </c>
    </row>
    <row r="279" spans="1:22" ht="16.5" customHeight="1">
      <c r="A279" s="1">
        <v>278</v>
      </c>
      <c r="B279" s="125"/>
      <c r="C279" s="123" t="s">
        <v>93</v>
      </c>
      <c r="D279" s="99">
        <v>0.375</v>
      </c>
      <c r="E279" s="124" t="s">
        <v>219</v>
      </c>
      <c r="F279" s="149">
        <v>1</v>
      </c>
      <c r="G279" s="106">
        <v>5</v>
      </c>
      <c r="H279" s="104">
        <v>70</v>
      </c>
      <c r="I279" s="165"/>
      <c r="J279" s="1">
        <f t="shared" si="24"/>
        <v>1</v>
      </c>
      <c r="K279" s="8">
        <f t="shared" si="25"/>
        <v>5</v>
      </c>
      <c r="L279" s="8">
        <f t="shared" si="26"/>
        <v>350</v>
      </c>
      <c r="M279" s="7"/>
      <c r="N279" s="6">
        <f t="shared" si="27"/>
        <v>0</v>
      </c>
      <c r="U279" s="13">
        <f t="shared" si="28"/>
        <v>5</v>
      </c>
      <c r="V279" s="13">
        <f t="shared" si="29"/>
        <v>350</v>
      </c>
    </row>
    <row r="280" spans="1:22" ht="16.5" customHeight="1">
      <c r="A280" s="1">
        <v>279</v>
      </c>
      <c r="B280" s="125"/>
      <c r="C280" s="123" t="s">
        <v>95</v>
      </c>
      <c r="D280" s="99">
        <v>0.49652777777777773</v>
      </c>
      <c r="E280" s="125"/>
      <c r="F280" s="149">
        <v>1</v>
      </c>
      <c r="G280" s="106">
        <v>5</v>
      </c>
      <c r="H280" s="104">
        <v>70</v>
      </c>
      <c r="I280" s="165"/>
      <c r="J280" s="1">
        <f t="shared" si="24"/>
        <v>1</v>
      </c>
      <c r="K280" s="8">
        <f t="shared" si="25"/>
        <v>5</v>
      </c>
      <c r="L280" s="8">
        <f t="shared" si="26"/>
        <v>350</v>
      </c>
      <c r="M280" s="7"/>
      <c r="N280" s="6">
        <f t="shared" si="27"/>
        <v>0</v>
      </c>
      <c r="U280" s="13">
        <f t="shared" si="28"/>
        <v>5</v>
      </c>
      <c r="V280" s="13">
        <f t="shared" si="29"/>
        <v>350</v>
      </c>
    </row>
    <row r="281" spans="1:22" ht="16.5" customHeight="1">
      <c r="A281" s="1">
        <v>280</v>
      </c>
      <c r="B281" s="125"/>
      <c r="C281" s="123" t="s">
        <v>93</v>
      </c>
      <c r="D281" s="99">
        <v>0.54166666666666663</v>
      </c>
      <c r="E281" s="125"/>
      <c r="F281" s="149">
        <v>6</v>
      </c>
      <c r="G281" s="106">
        <v>5</v>
      </c>
      <c r="H281" s="104">
        <v>70</v>
      </c>
      <c r="I281" s="165"/>
      <c r="J281" s="1">
        <f t="shared" si="24"/>
        <v>1</v>
      </c>
      <c r="K281" s="8">
        <f t="shared" si="25"/>
        <v>5</v>
      </c>
      <c r="L281" s="8">
        <f t="shared" si="26"/>
        <v>350</v>
      </c>
      <c r="M281" s="7"/>
      <c r="N281" s="6">
        <f t="shared" si="27"/>
        <v>0</v>
      </c>
      <c r="U281" s="13">
        <f t="shared" si="28"/>
        <v>5</v>
      </c>
      <c r="V281" s="13">
        <f t="shared" si="29"/>
        <v>350</v>
      </c>
    </row>
    <row r="282" spans="1:22" ht="16.5" customHeight="1">
      <c r="A282" s="1">
        <v>281</v>
      </c>
      <c r="B282" s="125"/>
      <c r="C282" s="123" t="s">
        <v>95</v>
      </c>
      <c r="D282" s="99">
        <v>0.6875</v>
      </c>
      <c r="E282" s="126"/>
      <c r="F282" s="149">
        <v>6</v>
      </c>
      <c r="G282" s="106">
        <v>5</v>
      </c>
      <c r="H282" s="104">
        <v>70</v>
      </c>
      <c r="I282" s="165"/>
      <c r="J282" s="1">
        <f t="shared" si="24"/>
        <v>1</v>
      </c>
      <c r="K282" s="8">
        <f t="shared" si="25"/>
        <v>5</v>
      </c>
      <c r="L282" s="8">
        <f t="shared" si="26"/>
        <v>350</v>
      </c>
      <c r="M282" s="7"/>
      <c r="N282" s="6">
        <f t="shared" si="27"/>
        <v>0</v>
      </c>
      <c r="U282" s="13">
        <f t="shared" si="28"/>
        <v>5</v>
      </c>
      <c r="V282" s="13">
        <f t="shared" si="29"/>
        <v>350</v>
      </c>
    </row>
    <row r="283" spans="1:22" ht="16.5" customHeight="1">
      <c r="A283" s="1">
        <v>282</v>
      </c>
      <c r="B283" s="125"/>
      <c r="C283" s="123" t="s">
        <v>93</v>
      </c>
      <c r="D283" s="99">
        <v>0.375</v>
      </c>
      <c r="E283" s="124" t="s">
        <v>220</v>
      </c>
      <c r="F283" s="149">
        <v>9</v>
      </c>
      <c r="G283" s="106">
        <v>3.5</v>
      </c>
      <c r="H283" s="104">
        <v>70</v>
      </c>
      <c r="I283" s="165"/>
      <c r="J283" s="1">
        <f t="shared" si="24"/>
        <v>1</v>
      </c>
      <c r="K283" s="8">
        <f t="shared" si="25"/>
        <v>3.5</v>
      </c>
      <c r="L283" s="8">
        <f t="shared" si="26"/>
        <v>245</v>
      </c>
      <c r="M283" s="7"/>
      <c r="N283" s="6">
        <f t="shared" si="27"/>
        <v>0</v>
      </c>
      <c r="U283" s="13">
        <f t="shared" si="28"/>
        <v>3.5</v>
      </c>
      <c r="V283" s="13">
        <f t="shared" si="29"/>
        <v>245</v>
      </c>
    </row>
    <row r="284" spans="1:22" ht="16.5" customHeight="1">
      <c r="A284" s="1">
        <v>283</v>
      </c>
      <c r="B284" s="125"/>
      <c r="C284" s="123" t="s">
        <v>95</v>
      </c>
      <c r="D284" s="99">
        <v>0.49652777777777773</v>
      </c>
      <c r="E284" s="125"/>
      <c r="F284" s="149">
        <v>5</v>
      </c>
      <c r="G284" s="106">
        <v>3.5</v>
      </c>
      <c r="H284" s="104">
        <v>70</v>
      </c>
      <c r="I284" s="165"/>
      <c r="J284" s="1">
        <f t="shared" si="24"/>
        <v>1</v>
      </c>
      <c r="K284" s="8">
        <f t="shared" si="25"/>
        <v>3.5</v>
      </c>
      <c r="L284" s="8">
        <f t="shared" si="26"/>
        <v>245</v>
      </c>
      <c r="M284" s="7"/>
      <c r="N284" s="6">
        <f t="shared" si="27"/>
        <v>0</v>
      </c>
      <c r="U284" s="13">
        <f t="shared" si="28"/>
        <v>3.5</v>
      </c>
      <c r="V284" s="13">
        <f t="shared" si="29"/>
        <v>245</v>
      </c>
    </row>
    <row r="285" spans="1:22" ht="16.5" customHeight="1">
      <c r="A285" s="1">
        <v>284</v>
      </c>
      <c r="B285" s="125"/>
      <c r="C285" s="123" t="s">
        <v>95</v>
      </c>
      <c r="D285" s="99">
        <v>0.52083333333333337</v>
      </c>
      <c r="E285" s="125"/>
      <c r="F285" s="149">
        <v>4</v>
      </c>
      <c r="G285" s="106">
        <v>3.5</v>
      </c>
      <c r="H285" s="104">
        <v>70</v>
      </c>
      <c r="I285" s="165"/>
      <c r="J285" s="1">
        <f t="shared" si="24"/>
        <v>1</v>
      </c>
      <c r="K285" s="8">
        <f t="shared" si="25"/>
        <v>3.5</v>
      </c>
      <c r="L285" s="8">
        <f t="shared" si="26"/>
        <v>245</v>
      </c>
      <c r="M285" s="7"/>
      <c r="N285" s="6">
        <f t="shared" si="27"/>
        <v>0</v>
      </c>
      <c r="U285" s="13">
        <f t="shared" si="28"/>
        <v>3.5</v>
      </c>
      <c r="V285" s="13">
        <f t="shared" si="29"/>
        <v>245</v>
      </c>
    </row>
    <row r="286" spans="1:22" ht="16.5" customHeight="1">
      <c r="A286" s="1">
        <v>285</v>
      </c>
      <c r="B286" s="125"/>
      <c r="C286" s="123" t="s">
        <v>93</v>
      </c>
      <c r="D286" s="99">
        <v>0.54166666666666663</v>
      </c>
      <c r="E286" s="125"/>
      <c r="F286" s="149">
        <v>14</v>
      </c>
      <c r="G286" s="106">
        <v>3.5</v>
      </c>
      <c r="H286" s="104">
        <v>70</v>
      </c>
      <c r="I286" s="165"/>
      <c r="J286" s="1">
        <f t="shared" si="24"/>
        <v>1</v>
      </c>
      <c r="K286" s="8">
        <f t="shared" si="25"/>
        <v>3.5</v>
      </c>
      <c r="L286" s="8">
        <f t="shared" si="26"/>
        <v>245</v>
      </c>
      <c r="M286" s="7"/>
      <c r="N286" s="6">
        <f t="shared" si="27"/>
        <v>0</v>
      </c>
      <c r="U286" s="13">
        <f t="shared" si="28"/>
        <v>3.5</v>
      </c>
      <c r="V286" s="13">
        <f t="shared" si="29"/>
        <v>245</v>
      </c>
    </row>
    <row r="287" spans="1:22" ht="16.5" customHeight="1">
      <c r="A287" s="1">
        <v>286</v>
      </c>
      <c r="B287" s="125"/>
      <c r="C287" s="123" t="s">
        <v>95</v>
      </c>
      <c r="D287" s="99">
        <v>0.6875</v>
      </c>
      <c r="E287" s="125"/>
      <c r="F287" s="149">
        <v>7</v>
      </c>
      <c r="G287" s="106">
        <v>3.5</v>
      </c>
      <c r="H287" s="104">
        <v>70</v>
      </c>
      <c r="I287" s="165"/>
      <c r="J287" s="1">
        <f t="shared" si="24"/>
        <v>1</v>
      </c>
      <c r="K287" s="8">
        <f t="shared" si="25"/>
        <v>3.5</v>
      </c>
      <c r="L287" s="8">
        <f t="shared" si="26"/>
        <v>245</v>
      </c>
      <c r="M287" s="7"/>
      <c r="N287" s="6">
        <f t="shared" si="27"/>
        <v>0</v>
      </c>
      <c r="U287" s="13">
        <f t="shared" si="28"/>
        <v>3.5</v>
      </c>
      <c r="V287" s="13">
        <f t="shared" si="29"/>
        <v>245</v>
      </c>
    </row>
    <row r="288" spans="1:22" ht="16.5" customHeight="1">
      <c r="A288" s="1">
        <v>287</v>
      </c>
      <c r="B288" s="126"/>
      <c r="C288" s="123" t="s">
        <v>95</v>
      </c>
      <c r="D288" s="99">
        <v>0.71180555555555547</v>
      </c>
      <c r="E288" s="126"/>
      <c r="F288" s="149">
        <v>7</v>
      </c>
      <c r="G288" s="106">
        <v>3.5</v>
      </c>
      <c r="H288" s="104">
        <v>70</v>
      </c>
      <c r="I288" s="165"/>
      <c r="J288" s="1">
        <f t="shared" si="24"/>
        <v>1</v>
      </c>
      <c r="K288" s="8">
        <f t="shared" si="25"/>
        <v>3.5</v>
      </c>
      <c r="L288" s="8">
        <f t="shared" si="26"/>
        <v>245</v>
      </c>
      <c r="M288" s="7"/>
      <c r="N288" s="6">
        <f t="shared" si="27"/>
        <v>0</v>
      </c>
      <c r="U288" s="13">
        <f t="shared" si="28"/>
        <v>3.5</v>
      </c>
      <c r="V288" s="13">
        <f t="shared" si="29"/>
        <v>245</v>
      </c>
    </row>
    <row r="289" spans="1:22" ht="16.5" customHeight="1">
      <c r="A289" s="1">
        <v>288</v>
      </c>
      <c r="B289" s="127" t="s">
        <v>221</v>
      </c>
      <c r="C289" s="123" t="s">
        <v>93</v>
      </c>
      <c r="D289" s="99">
        <v>0.375</v>
      </c>
      <c r="E289" s="124" t="s">
        <v>222</v>
      </c>
      <c r="F289" s="149">
        <v>14</v>
      </c>
      <c r="G289" s="106">
        <v>3.4</v>
      </c>
      <c r="H289" s="104">
        <v>70</v>
      </c>
      <c r="I289" s="165"/>
      <c r="J289" s="1">
        <f t="shared" si="24"/>
        <v>1</v>
      </c>
      <c r="K289" s="8">
        <f t="shared" si="25"/>
        <v>3.4</v>
      </c>
      <c r="L289" s="8">
        <f t="shared" si="26"/>
        <v>238</v>
      </c>
      <c r="M289" s="7"/>
      <c r="N289" s="6">
        <f t="shared" si="27"/>
        <v>0</v>
      </c>
      <c r="U289" s="13">
        <f t="shared" si="28"/>
        <v>3.4</v>
      </c>
      <c r="V289" s="13">
        <f t="shared" si="29"/>
        <v>238</v>
      </c>
    </row>
    <row r="290" spans="1:22" ht="16.5" customHeight="1">
      <c r="A290" s="1">
        <v>289</v>
      </c>
      <c r="B290" s="127"/>
      <c r="C290" s="123" t="s">
        <v>95</v>
      </c>
      <c r="D290" s="99">
        <v>0.55902777777777779</v>
      </c>
      <c r="E290" s="166"/>
      <c r="F290" s="149">
        <v>9</v>
      </c>
      <c r="G290" s="106">
        <v>3.4</v>
      </c>
      <c r="H290" s="104">
        <v>70</v>
      </c>
      <c r="I290" s="165"/>
      <c r="J290" s="1">
        <f t="shared" si="24"/>
        <v>1</v>
      </c>
      <c r="K290" s="8">
        <f t="shared" si="25"/>
        <v>3.4</v>
      </c>
      <c r="L290" s="8">
        <f t="shared" si="26"/>
        <v>238</v>
      </c>
      <c r="M290" s="7"/>
      <c r="N290" s="6">
        <f t="shared" si="27"/>
        <v>0</v>
      </c>
      <c r="U290" s="13">
        <f t="shared" si="28"/>
        <v>3.4</v>
      </c>
      <c r="V290" s="13">
        <f t="shared" si="29"/>
        <v>238</v>
      </c>
    </row>
    <row r="291" spans="1:22" ht="16.5" customHeight="1">
      <c r="A291" s="1">
        <v>290</v>
      </c>
      <c r="B291" s="127"/>
      <c r="C291" s="123" t="s">
        <v>95</v>
      </c>
      <c r="D291" s="99">
        <v>0.625</v>
      </c>
      <c r="E291" s="167"/>
      <c r="F291" s="149">
        <v>5</v>
      </c>
      <c r="G291" s="106">
        <v>3.4</v>
      </c>
      <c r="H291" s="104">
        <v>70</v>
      </c>
      <c r="I291" s="165"/>
      <c r="J291" s="1">
        <f t="shared" si="24"/>
        <v>1</v>
      </c>
      <c r="K291" s="8">
        <f t="shared" si="25"/>
        <v>3.4</v>
      </c>
      <c r="L291" s="8">
        <f t="shared" si="26"/>
        <v>238</v>
      </c>
      <c r="M291" s="7"/>
      <c r="N291" s="6">
        <f t="shared" si="27"/>
        <v>0</v>
      </c>
      <c r="U291" s="13">
        <f t="shared" si="28"/>
        <v>3.4</v>
      </c>
      <c r="V291" s="13">
        <f t="shared" si="29"/>
        <v>238</v>
      </c>
    </row>
    <row r="292" spans="1:22" ht="16.5" customHeight="1">
      <c r="A292" s="1">
        <v>291</v>
      </c>
      <c r="B292" s="127"/>
      <c r="C292" s="123" t="s">
        <v>93</v>
      </c>
      <c r="D292" s="99">
        <v>0.375</v>
      </c>
      <c r="E292" s="124" t="s">
        <v>223</v>
      </c>
      <c r="F292" s="149">
        <v>10</v>
      </c>
      <c r="G292" s="106">
        <v>3.3</v>
      </c>
      <c r="H292" s="104">
        <v>70</v>
      </c>
      <c r="I292" s="165"/>
      <c r="J292" s="1">
        <f t="shared" si="24"/>
        <v>1</v>
      </c>
      <c r="K292" s="8">
        <f t="shared" si="25"/>
        <v>3.3</v>
      </c>
      <c r="L292" s="8">
        <f t="shared" si="26"/>
        <v>231</v>
      </c>
      <c r="M292" s="7"/>
      <c r="N292" s="6">
        <f t="shared" si="27"/>
        <v>0</v>
      </c>
      <c r="U292" s="13">
        <f t="shared" si="28"/>
        <v>3.3</v>
      </c>
      <c r="V292" s="13">
        <f t="shared" si="29"/>
        <v>231</v>
      </c>
    </row>
    <row r="293" spans="1:22" ht="16.5" customHeight="1">
      <c r="A293" s="1">
        <v>292</v>
      </c>
      <c r="B293" s="127"/>
      <c r="C293" s="123" t="s">
        <v>95</v>
      </c>
      <c r="D293" s="99">
        <v>0.55902777777777779</v>
      </c>
      <c r="E293" s="125"/>
      <c r="F293" s="149">
        <v>4</v>
      </c>
      <c r="G293" s="106">
        <v>3.3</v>
      </c>
      <c r="H293" s="104">
        <v>70</v>
      </c>
      <c r="I293" s="165"/>
      <c r="J293" s="1">
        <f t="shared" si="24"/>
        <v>1</v>
      </c>
      <c r="K293" s="8">
        <f t="shared" si="25"/>
        <v>3.3</v>
      </c>
      <c r="L293" s="8">
        <f t="shared" si="26"/>
        <v>231</v>
      </c>
      <c r="M293" s="7"/>
      <c r="N293" s="6">
        <f t="shared" si="27"/>
        <v>0</v>
      </c>
      <c r="U293" s="13">
        <f t="shared" si="28"/>
        <v>3.3</v>
      </c>
      <c r="V293" s="13">
        <f t="shared" si="29"/>
        <v>231</v>
      </c>
    </row>
    <row r="294" spans="1:22" ht="16.5" customHeight="1">
      <c r="A294" s="1">
        <v>293</v>
      </c>
      <c r="B294" s="127"/>
      <c r="C294" s="123" t="s">
        <v>95</v>
      </c>
      <c r="D294" s="99">
        <v>0.625</v>
      </c>
      <c r="E294" s="126"/>
      <c r="F294" s="149">
        <v>6</v>
      </c>
      <c r="G294" s="106">
        <v>3.3</v>
      </c>
      <c r="H294" s="104">
        <v>70</v>
      </c>
      <c r="I294" s="165"/>
      <c r="J294" s="1">
        <f t="shared" si="24"/>
        <v>1</v>
      </c>
      <c r="K294" s="8">
        <f t="shared" si="25"/>
        <v>3.3</v>
      </c>
      <c r="L294" s="8">
        <f t="shared" si="26"/>
        <v>231</v>
      </c>
      <c r="M294" s="7"/>
      <c r="N294" s="6">
        <f t="shared" si="27"/>
        <v>0</v>
      </c>
      <c r="U294" s="13">
        <f t="shared" si="28"/>
        <v>3.3</v>
      </c>
      <c r="V294" s="13">
        <f t="shared" si="29"/>
        <v>231</v>
      </c>
    </row>
    <row r="295" spans="1:22" ht="16.5" customHeight="1">
      <c r="A295" s="1">
        <v>294</v>
      </c>
      <c r="B295" s="127"/>
      <c r="C295" s="123" t="s">
        <v>93</v>
      </c>
      <c r="D295" s="168">
        <v>0.375</v>
      </c>
      <c r="E295" s="169" t="s">
        <v>224</v>
      </c>
      <c r="F295" s="149">
        <v>9</v>
      </c>
      <c r="G295" s="32">
        <v>2.2000000000000002</v>
      </c>
      <c r="H295" s="104">
        <v>70</v>
      </c>
      <c r="I295" s="165"/>
      <c r="J295" s="1">
        <f t="shared" si="24"/>
        <v>1</v>
      </c>
      <c r="K295" s="8">
        <f t="shared" si="25"/>
        <v>2.2000000000000002</v>
      </c>
      <c r="L295" s="8">
        <f t="shared" si="26"/>
        <v>154</v>
      </c>
      <c r="M295" s="7"/>
      <c r="N295" s="6">
        <f t="shared" si="27"/>
        <v>0</v>
      </c>
      <c r="U295" s="13">
        <f t="shared" si="28"/>
        <v>2.2000000000000002</v>
      </c>
      <c r="V295" s="13">
        <f t="shared" si="29"/>
        <v>154</v>
      </c>
    </row>
    <row r="296" spans="1:22" ht="16.5" customHeight="1">
      <c r="A296" s="1">
        <v>295</v>
      </c>
      <c r="B296" s="127"/>
      <c r="C296" s="123" t="s">
        <v>95</v>
      </c>
      <c r="D296" s="168">
        <v>0.55902777777777779</v>
      </c>
      <c r="E296" s="169"/>
      <c r="F296" s="149">
        <v>5</v>
      </c>
      <c r="G296" s="32">
        <v>2.2000000000000002</v>
      </c>
      <c r="H296" s="104">
        <v>70</v>
      </c>
      <c r="I296" s="165"/>
      <c r="J296" s="1">
        <f t="shared" si="24"/>
        <v>1</v>
      </c>
      <c r="K296" s="8">
        <f t="shared" si="25"/>
        <v>2.2000000000000002</v>
      </c>
      <c r="L296" s="8">
        <f t="shared" si="26"/>
        <v>154</v>
      </c>
      <c r="M296" s="7"/>
      <c r="N296" s="6">
        <f t="shared" si="27"/>
        <v>0</v>
      </c>
      <c r="U296" s="13">
        <f t="shared" si="28"/>
        <v>2.2000000000000002</v>
      </c>
      <c r="V296" s="13">
        <f t="shared" si="29"/>
        <v>154</v>
      </c>
    </row>
    <row r="297" spans="1:22" ht="16.5" customHeight="1">
      <c r="A297" s="1">
        <v>296</v>
      </c>
      <c r="B297" s="127"/>
      <c r="C297" s="123" t="s">
        <v>95</v>
      </c>
      <c r="D297" s="168">
        <v>0.625</v>
      </c>
      <c r="E297" s="169"/>
      <c r="F297" s="149">
        <v>4</v>
      </c>
      <c r="G297" s="32">
        <v>2.2000000000000002</v>
      </c>
      <c r="H297" s="104">
        <v>70</v>
      </c>
      <c r="I297" s="165"/>
      <c r="J297" s="1">
        <f t="shared" si="24"/>
        <v>1</v>
      </c>
      <c r="K297" s="8">
        <f t="shared" si="25"/>
        <v>2.2000000000000002</v>
      </c>
      <c r="L297" s="8">
        <f t="shared" si="26"/>
        <v>154</v>
      </c>
      <c r="M297" s="7"/>
      <c r="N297" s="6">
        <f t="shared" si="27"/>
        <v>0</v>
      </c>
      <c r="U297" s="13">
        <f t="shared" si="28"/>
        <v>2.2000000000000002</v>
      </c>
      <c r="V297" s="13">
        <f t="shared" si="29"/>
        <v>154</v>
      </c>
    </row>
    <row r="298" spans="1:22" ht="16.5" customHeight="1">
      <c r="A298" s="1">
        <v>297</v>
      </c>
      <c r="B298" s="124" t="s">
        <v>225</v>
      </c>
      <c r="C298" s="123" t="s">
        <v>93</v>
      </c>
      <c r="D298" s="99">
        <v>0.375</v>
      </c>
      <c r="E298" s="124" t="s">
        <v>226</v>
      </c>
      <c r="F298" s="149">
        <v>17</v>
      </c>
      <c r="G298" s="106">
        <v>3.2</v>
      </c>
      <c r="H298" s="104">
        <v>70</v>
      </c>
      <c r="I298" s="165"/>
      <c r="J298" s="1">
        <f t="shared" si="24"/>
        <v>1</v>
      </c>
      <c r="K298" s="8">
        <f t="shared" si="25"/>
        <v>3.2</v>
      </c>
      <c r="L298" s="8">
        <f t="shared" si="26"/>
        <v>224</v>
      </c>
      <c r="M298" s="7"/>
      <c r="N298" s="6">
        <f t="shared" si="27"/>
        <v>0</v>
      </c>
      <c r="U298" s="13">
        <f t="shared" si="28"/>
        <v>3.2</v>
      </c>
      <c r="V298" s="13">
        <f t="shared" si="29"/>
        <v>224</v>
      </c>
    </row>
    <row r="299" spans="1:22" ht="16.5" customHeight="1">
      <c r="A299" s="1">
        <v>298</v>
      </c>
      <c r="B299" s="125"/>
      <c r="C299" s="123" t="s">
        <v>95</v>
      </c>
      <c r="D299" s="99">
        <v>0.59027777777777779</v>
      </c>
      <c r="E299" s="126"/>
      <c r="F299" s="149">
        <v>17</v>
      </c>
      <c r="G299" s="106">
        <v>3.2</v>
      </c>
      <c r="H299" s="104">
        <v>70</v>
      </c>
      <c r="I299" s="165"/>
      <c r="J299" s="1">
        <f t="shared" si="24"/>
        <v>1</v>
      </c>
      <c r="K299" s="8">
        <f t="shared" si="25"/>
        <v>3.2</v>
      </c>
      <c r="L299" s="8">
        <f t="shared" si="26"/>
        <v>224</v>
      </c>
      <c r="M299" s="7"/>
      <c r="N299" s="6">
        <f t="shared" si="27"/>
        <v>0</v>
      </c>
      <c r="U299" s="13">
        <f t="shared" si="28"/>
        <v>3.2</v>
      </c>
      <c r="V299" s="13">
        <f t="shared" si="29"/>
        <v>224</v>
      </c>
    </row>
    <row r="300" spans="1:22" ht="16.5" customHeight="1">
      <c r="A300" s="1">
        <v>299</v>
      </c>
      <c r="B300" s="125"/>
      <c r="C300" s="123" t="s">
        <v>93</v>
      </c>
      <c r="D300" s="99">
        <v>0.375</v>
      </c>
      <c r="E300" s="124" t="s">
        <v>227</v>
      </c>
      <c r="F300" s="149">
        <v>17</v>
      </c>
      <c r="G300" s="106">
        <v>2.8</v>
      </c>
      <c r="H300" s="104">
        <v>70</v>
      </c>
      <c r="I300" s="165"/>
      <c r="J300" s="1">
        <f t="shared" si="24"/>
        <v>1</v>
      </c>
      <c r="K300" s="8">
        <f t="shared" si="25"/>
        <v>2.8</v>
      </c>
      <c r="L300" s="8">
        <f t="shared" si="26"/>
        <v>196</v>
      </c>
      <c r="M300" s="7"/>
      <c r="N300" s="6">
        <f t="shared" si="27"/>
        <v>0</v>
      </c>
      <c r="U300" s="13">
        <f t="shared" si="28"/>
        <v>2.8</v>
      </c>
      <c r="V300" s="13">
        <f t="shared" si="29"/>
        <v>196</v>
      </c>
    </row>
    <row r="301" spans="1:22" ht="16.5" customHeight="1">
      <c r="A301" s="1">
        <v>300</v>
      </c>
      <c r="B301" s="125"/>
      <c r="C301" s="123" t="s">
        <v>95</v>
      </c>
      <c r="D301" s="99">
        <v>0.59027777777777779</v>
      </c>
      <c r="E301" s="126"/>
      <c r="F301" s="149">
        <v>17</v>
      </c>
      <c r="G301" s="106">
        <v>2.8</v>
      </c>
      <c r="H301" s="104">
        <v>70</v>
      </c>
      <c r="I301" s="165"/>
      <c r="J301" s="1">
        <f t="shared" si="24"/>
        <v>1</v>
      </c>
      <c r="K301" s="8">
        <f t="shared" si="25"/>
        <v>2.8</v>
      </c>
      <c r="L301" s="8">
        <f t="shared" si="26"/>
        <v>196</v>
      </c>
      <c r="M301" s="7"/>
      <c r="N301" s="6">
        <f t="shared" si="27"/>
        <v>0</v>
      </c>
      <c r="U301" s="13">
        <f t="shared" si="28"/>
        <v>2.8</v>
      </c>
      <c r="V301" s="13">
        <f t="shared" si="29"/>
        <v>196</v>
      </c>
    </row>
    <row r="302" spans="1:22" ht="16.5" customHeight="1">
      <c r="A302" s="1">
        <v>301</v>
      </c>
      <c r="B302" s="125"/>
      <c r="C302" s="123" t="s">
        <v>93</v>
      </c>
      <c r="D302" s="99">
        <v>0.375</v>
      </c>
      <c r="E302" s="124" t="s">
        <v>228</v>
      </c>
      <c r="F302" s="149">
        <v>17</v>
      </c>
      <c r="G302" s="106">
        <v>3.7</v>
      </c>
      <c r="H302" s="104">
        <v>70</v>
      </c>
      <c r="I302" s="165"/>
      <c r="J302" s="1">
        <f t="shared" si="24"/>
        <v>1</v>
      </c>
      <c r="K302" s="8">
        <f t="shared" si="25"/>
        <v>3.7</v>
      </c>
      <c r="L302" s="8">
        <f t="shared" si="26"/>
        <v>259</v>
      </c>
      <c r="M302" s="7"/>
      <c r="N302" s="6">
        <f t="shared" si="27"/>
        <v>0</v>
      </c>
      <c r="U302" s="13">
        <f t="shared" si="28"/>
        <v>3.7</v>
      </c>
      <c r="V302" s="13">
        <f t="shared" si="29"/>
        <v>259</v>
      </c>
    </row>
    <row r="303" spans="1:22" ht="16.5" customHeight="1">
      <c r="A303" s="1">
        <v>302</v>
      </c>
      <c r="B303" s="125"/>
      <c r="C303" s="123" t="s">
        <v>95</v>
      </c>
      <c r="D303" s="99">
        <v>0.59027777777777779</v>
      </c>
      <c r="E303" s="126"/>
      <c r="F303" s="149">
        <v>17</v>
      </c>
      <c r="G303" s="106">
        <v>3.7</v>
      </c>
      <c r="H303" s="104">
        <v>70</v>
      </c>
      <c r="I303" s="165"/>
      <c r="J303" s="1">
        <f t="shared" si="24"/>
        <v>1</v>
      </c>
      <c r="K303" s="8">
        <f t="shared" si="25"/>
        <v>3.7</v>
      </c>
      <c r="L303" s="8">
        <f t="shared" si="26"/>
        <v>259</v>
      </c>
      <c r="M303" s="7"/>
      <c r="N303" s="6">
        <f t="shared" si="27"/>
        <v>0</v>
      </c>
      <c r="U303" s="13">
        <f t="shared" si="28"/>
        <v>3.7</v>
      </c>
      <c r="V303" s="13">
        <f t="shared" si="29"/>
        <v>259</v>
      </c>
    </row>
    <row r="304" spans="1:22" ht="16.5" customHeight="1">
      <c r="A304" s="1">
        <v>303</v>
      </c>
      <c r="B304" s="125"/>
      <c r="C304" s="123" t="s">
        <v>93</v>
      </c>
      <c r="D304" s="99" t="s">
        <v>229</v>
      </c>
      <c r="E304" s="124" t="s">
        <v>230</v>
      </c>
      <c r="F304" s="149">
        <v>6</v>
      </c>
      <c r="G304" s="106">
        <v>2</v>
      </c>
      <c r="H304" s="104">
        <v>70</v>
      </c>
      <c r="I304" s="165"/>
      <c r="J304" s="1">
        <f t="shared" si="24"/>
        <v>1</v>
      </c>
      <c r="K304" s="8">
        <f t="shared" si="25"/>
        <v>2</v>
      </c>
      <c r="L304" s="8">
        <f t="shared" si="26"/>
        <v>140</v>
      </c>
      <c r="M304" s="7"/>
      <c r="N304" s="6">
        <f t="shared" si="27"/>
        <v>0</v>
      </c>
      <c r="U304" s="13">
        <f t="shared" si="28"/>
        <v>2</v>
      </c>
      <c r="V304" s="13">
        <f t="shared" si="29"/>
        <v>140</v>
      </c>
    </row>
    <row r="305" spans="1:22" ht="16.5" customHeight="1">
      <c r="A305" s="1">
        <v>304</v>
      </c>
      <c r="B305" s="125"/>
      <c r="C305" s="123" t="s">
        <v>95</v>
      </c>
      <c r="D305" s="99">
        <v>0.59027777777777779</v>
      </c>
      <c r="E305" s="126"/>
      <c r="F305" s="149">
        <v>6</v>
      </c>
      <c r="G305" s="106">
        <v>2</v>
      </c>
      <c r="H305" s="104">
        <v>70</v>
      </c>
      <c r="I305" s="165"/>
      <c r="J305" s="1">
        <f t="shared" si="24"/>
        <v>1</v>
      </c>
      <c r="K305" s="8">
        <f t="shared" si="25"/>
        <v>2</v>
      </c>
      <c r="L305" s="8">
        <f t="shared" si="26"/>
        <v>140</v>
      </c>
      <c r="M305" s="7"/>
      <c r="N305" s="6">
        <f t="shared" si="27"/>
        <v>0</v>
      </c>
      <c r="U305" s="13">
        <f t="shared" si="28"/>
        <v>2</v>
      </c>
      <c r="V305" s="13">
        <f t="shared" si="29"/>
        <v>140</v>
      </c>
    </row>
    <row r="306" spans="1:22" ht="16.5" customHeight="1">
      <c r="A306" s="1">
        <v>305</v>
      </c>
      <c r="B306" s="125"/>
      <c r="C306" s="123" t="s">
        <v>93</v>
      </c>
      <c r="D306" s="99">
        <v>0.375</v>
      </c>
      <c r="E306" s="124" t="s">
        <v>231</v>
      </c>
      <c r="F306" s="149">
        <v>8</v>
      </c>
      <c r="G306" s="106">
        <v>2</v>
      </c>
      <c r="H306" s="104">
        <v>70</v>
      </c>
      <c r="I306" s="165"/>
      <c r="J306" s="1">
        <f t="shared" si="24"/>
        <v>1</v>
      </c>
      <c r="K306" s="8">
        <f t="shared" si="25"/>
        <v>2</v>
      </c>
      <c r="L306" s="8">
        <f t="shared" si="26"/>
        <v>140</v>
      </c>
      <c r="M306" s="7"/>
      <c r="N306" s="6">
        <f t="shared" si="27"/>
        <v>0</v>
      </c>
      <c r="U306" s="13">
        <f t="shared" si="28"/>
        <v>2</v>
      </c>
      <c r="V306" s="13">
        <f t="shared" si="29"/>
        <v>140</v>
      </c>
    </row>
    <row r="307" spans="1:22" ht="16.5" customHeight="1">
      <c r="A307" s="1">
        <v>306</v>
      </c>
      <c r="B307" s="125"/>
      <c r="C307" s="123" t="s">
        <v>95</v>
      </c>
      <c r="D307" s="99">
        <v>0.59027777777777779</v>
      </c>
      <c r="E307" s="126"/>
      <c r="F307" s="149">
        <v>8</v>
      </c>
      <c r="G307" s="106">
        <v>2</v>
      </c>
      <c r="H307" s="104">
        <v>70</v>
      </c>
      <c r="I307" s="165"/>
      <c r="J307" s="1">
        <f t="shared" si="24"/>
        <v>1</v>
      </c>
      <c r="K307" s="8">
        <f t="shared" si="25"/>
        <v>2</v>
      </c>
      <c r="L307" s="8">
        <f t="shared" si="26"/>
        <v>140</v>
      </c>
      <c r="M307" s="7"/>
      <c r="N307" s="6">
        <f t="shared" si="27"/>
        <v>0</v>
      </c>
      <c r="U307" s="13">
        <f t="shared" si="28"/>
        <v>2</v>
      </c>
      <c r="V307" s="13">
        <f t="shared" si="29"/>
        <v>140</v>
      </c>
    </row>
    <row r="308" spans="1:22" ht="16.5" customHeight="1">
      <c r="A308" s="1">
        <v>307</v>
      </c>
      <c r="B308" s="125"/>
      <c r="C308" s="123" t="s">
        <v>93</v>
      </c>
      <c r="D308" s="99">
        <v>0.375</v>
      </c>
      <c r="E308" s="124" t="s">
        <v>232</v>
      </c>
      <c r="F308" s="149">
        <v>16</v>
      </c>
      <c r="G308" s="106">
        <v>2</v>
      </c>
      <c r="H308" s="104">
        <v>70</v>
      </c>
      <c r="I308" s="165"/>
      <c r="J308" s="1">
        <f t="shared" si="24"/>
        <v>1</v>
      </c>
      <c r="K308" s="8">
        <f t="shared" si="25"/>
        <v>2</v>
      </c>
      <c r="L308" s="8">
        <f t="shared" si="26"/>
        <v>140</v>
      </c>
      <c r="M308" s="7"/>
      <c r="N308" s="6">
        <f t="shared" si="27"/>
        <v>0</v>
      </c>
      <c r="U308" s="13">
        <f t="shared" si="28"/>
        <v>2</v>
      </c>
      <c r="V308" s="13">
        <f t="shared" si="29"/>
        <v>140</v>
      </c>
    </row>
    <row r="309" spans="1:22" ht="16.5" customHeight="1">
      <c r="A309" s="1">
        <v>308</v>
      </c>
      <c r="B309" s="126"/>
      <c r="C309" s="123" t="s">
        <v>95</v>
      </c>
      <c r="D309" s="99">
        <v>0.59027777777777779</v>
      </c>
      <c r="E309" s="126"/>
      <c r="F309" s="149">
        <v>16</v>
      </c>
      <c r="G309" s="106">
        <v>2</v>
      </c>
      <c r="H309" s="104">
        <v>70</v>
      </c>
      <c r="I309" s="165"/>
      <c r="J309" s="1">
        <f t="shared" si="24"/>
        <v>1</v>
      </c>
      <c r="K309" s="8">
        <f t="shared" si="25"/>
        <v>2</v>
      </c>
      <c r="L309" s="8">
        <f t="shared" si="26"/>
        <v>140</v>
      </c>
      <c r="M309" s="7"/>
      <c r="N309" s="6">
        <f t="shared" si="27"/>
        <v>0</v>
      </c>
      <c r="U309" s="13">
        <f t="shared" si="28"/>
        <v>2</v>
      </c>
      <c r="V309" s="13">
        <f t="shared" si="29"/>
        <v>140</v>
      </c>
    </row>
    <row r="310" spans="1:22" ht="16.5" customHeight="1">
      <c r="A310" s="1">
        <v>309</v>
      </c>
      <c r="B310" s="127" t="s">
        <v>233</v>
      </c>
      <c r="C310" s="123" t="s">
        <v>93</v>
      </c>
      <c r="D310" s="99">
        <v>0.36458333333333331</v>
      </c>
      <c r="E310" s="124" t="s">
        <v>234</v>
      </c>
      <c r="F310" s="149">
        <v>26</v>
      </c>
      <c r="G310" s="106">
        <v>2</v>
      </c>
      <c r="H310" s="104">
        <v>70</v>
      </c>
      <c r="I310" s="165"/>
      <c r="J310" s="1">
        <f t="shared" si="24"/>
        <v>2</v>
      </c>
      <c r="K310" s="8">
        <f t="shared" si="25"/>
        <v>4</v>
      </c>
      <c r="L310" s="8">
        <f t="shared" si="26"/>
        <v>280</v>
      </c>
      <c r="M310" s="7"/>
      <c r="N310" s="6">
        <f t="shared" si="27"/>
        <v>0</v>
      </c>
      <c r="U310" s="13">
        <f t="shared" si="28"/>
        <v>4</v>
      </c>
      <c r="V310" s="13">
        <f t="shared" si="29"/>
        <v>280</v>
      </c>
    </row>
    <row r="311" spans="1:22" ht="16.5" customHeight="1">
      <c r="A311" s="1">
        <v>310</v>
      </c>
      <c r="B311" s="127"/>
      <c r="C311" s="123" t="s">
        <v>95</v>
      </c>
      <c r="D311" s="99">
        <v>0.5</v>
      </c>
      <c r="E311" s="125"/>
      <c r="F311" s="149">
        <v>14</v>
      </c>
      <c r="G311" s="106">
        <v>2</v>
      </c>
      <c r="H311" s="104">
        <v>70</v>
      </c>
      <c r="I311" s="165"/>
      <c r="J311" s="1">
        <f t="shared" si="24"/>
        <v>1</v>
      </c>
      <c r="K311" s="8">
        <f t="shared" si="25"/>
        <v>2</v>
      </c>
      <c r="L311" s="8">
        <f t="shared" si="26"/>
        <v>140</v>
      </c>
      <c r="M311" s="7"/>
      <c r="N311" s="6">
        <f t="shared" si="27"/>
        <v>0</v>
      </c>
      <c r="U311" s="13">
        <f t="shared" si="28"/>
        <v>2</v>
      </c>
      <c r="V311" s="13">
        <f t="shared" si="29"/>
        <v>140</v>
      </c>
    </row>
    <row r="312" spans="1:22" ht="16.5" customHeight="1">
      <c r="A312" s="1">
        <v>311</v>
      </c>
      <c r="B312" s="127"/>
      <c r="C312" s="123" t="s">
        <v>95</v>
      </c>
      <c r="D312" s="99">
        <v>0.54166666666666663</v>
      </c>
      <c r="E312" s="126"/>
      <c r="F312" s="149">
        <v>12</v>
      </c>
      <c r="G312" s="106">
        <v>2</v>
      </c>
      <c r="H312" s="104">
        <v>70</v>
      </c>
      <c r="I312" s="165"/>
      <c r="J312" s="1">
        <f t="shared" si="24"/>
        <v>1</v>
      </c>
      <c r="K312" s="8">
        <f t="shared" si="25"/>
        <v>2</v>
      </c>
      <c r="L312" s="8">
        <f t="shared" si="26"/>
        <v>140</v>
      </c>
      <c r="M312" s="7"/>
      <c r="N312" s="6">
        <f t="shared" si="27"/>
        <v>0</v>
      </c>
      <c r="U312" s="13">
        <f t="shared" si="28"/>
        <v>2</v>
      </c>
      <c r="V312" s="13">
        <f t="shared" si="29"/>
        <v>140</v>
      </c>
    </row>
    <row r="313" spans="1:22" ht="16.5" customHeight="1">
      <c r="A313" s="1">
        <v>312</v>
      </c>
      <c r="B313" s="127"/>
      <c r="C313" s="123" t="s">
        <v>93</v>
      </c>
      <c r="D313" s="99">
        <v>0.36458333333333331</v>
      </c>
      <c r="E313" s="124" t="s">
        <v>235</v>
      </c>
      <c r="F313" s="149">
        <v>37</v>
      </c>
      <c r="G313" s="106">
        <v>2</v>
      </c>
      <c r="H313" s="104">
        <v>70</v>
      </c>
      <c r="I313" s="165"/>
      <c r="J313" s="1">
        <f t="shared" si="24"/>
        <v>2</v>
      </c>
      <c r="K313" s="8">
        <f t="shared" si="25"/>
        <v>4</v>
      </c>
      <c r="L313" s="8">
        <f t="shared" si="26"/>
        <v>280</v>
      </c>
      <c r="M313" s="7"/>
      <c r="N313" s="6">
        <f t="shared" si="27"/>
        <v>0</v>
      </c>
      <c r="U313" s="13">
        <f t="shared" si="28"/>
        <v>4</v>
      </c>
      <c r="V313" s="13">
        <f t="shared" si="29"/>
        <v>280</v>
      </c>
    </row>
    <row r="314" spans="1:22" ht="16.5" customHeight="1">
      <c r="A314" s="1">
        <v>313</v>
      </c>
      <c r="B314" s="127"/>
      <c r="C314" s="123" t="s">
        <v>95</v>
      </c>
      <c r="D314" s="99">
        <v>0.5</v>
      </c>
      <c r="E314" s="125"/>
      <c r="F314" s="149">
        <v>19</v>
      </c>
      <c r="G314" s="106">
        <v>2</v>
      </c>
      <c r="H314" s="104">
        <v>70</v>
      </c>
      <c r="I314" s="165"/>
      <c r="J314" s="1">
        <f t="shared" si="24"/>
        <v>1</v>
      </c>
      <c r="K314" s="8">
        <f t="shared" si="25"/>
        <v>2</v>
      </c>
      <c r="L314" s="8">
        <f t="shared" si="26"/>
        <v>140</v>
      </c>
      <c r="M314" s="7"/>
      <c r="N314" s="6">
        <f t="shared" si="27"/>
        <v>0</v>
      </c>
      <c r="U314" s="13">
        <f t="shared" si="28"/>
        <v>2</v>
      </c>
      <c r="V314" s="13">
        <f t="shared" si="29"/>
        <v>140</v>
      </c>
    </row>
    <row r="315" spans="1:22" ht="16.5" customHeight="1">
      <c r="A315" s="1">
        <v>314</v>
      </c>
      <c r="B315" s="127"/>
      <c r="C315" s="123" t="s">
        <v>95</v>
      </c>
      <c r="D315" s="99">
        <v>0.54166666666666663</v>
      </c>
      <c r="E315" s="126"/>
      <c r="F315" s="149">
        <v>18</v>
      </c>
      <c r="G315" s="106">
        <v>2</v>
      </c>
      <c r="H315" s="104">
        <v>70</v>
      </c>
      <c r="I315" s="165"/>
      <c r="J315" s="1">
        <f t="shared" si="24"/>
        <v>1</v>
      </c>
      <c r="K315" s="8">
        <f t="shared" si="25"/>
        <v>2</v>
      </c>
      <c r="L315" s="8">
        <f t="shared" si="26"/>
        <v>140</v>
      </c>
      <c r="M315" s="7"/>
      <c r="N315" s="6">
        <f t="shared" si="27"/>
        <v>0</v>
      </c>
      <c r="U315" s="13">
        <f t="shared" si="28"/>
        <v>2</v>
      </c>
      <c r="V315" s="13">
        <f t="shared" si="29"/>
        <v>140</v>
      </c>
    </row>
    <row r="316" spans="1:22" ht="16.5" customHeight="1">
      <c r="A316" s="1">
        <v>315</v>
      </c>
      <c r="B316" s="127"/>
      <c r="C316" s="123" t="s">
        <v>93</v>
      </c>
      <c r="D316" s="99">
        <v>0.3576388888888889</v>
      </c>
      <c r="E316" s="124" t="s">
        <v>236</v>
      </c>
      <c r="F316" s="149">
        <v>36</v>
      </c>
      <c r="G316" s="106">
        <v>2</v>
      </c>
      <c r="H316" s="104">
        <v>70</v>
      </c>
      <c r="I316" s="165"/>
      <c r="J316" s="1">
        <f t="shared" si="24"/>
        <v>2</v>
      </c>
      <c r="K316" s="8">
        <f t="shared" si="25"/>
        <v>4</v>
      </c>
      <c r="L316" s="8">
        <f t="shared" si="26"/>
        <v>280</v>
      </c>
      <c r="M316" s="7"/>
      <c r="N316" s="6">
        <f t="shared" si="27"/>
        <v>0</v>
      </c>
      <c r="U316" s="13">
        <f t="shared" si="28"/>
        <v>4</v>
      </c>
      <c r="V316" s="13">
        <f t="shared" si="29"/>
        <v>280</v>
      </c>
    </row>
    <row r="317" spans="1:22" ht="16.5" customHeight="1">
      <c r="A317" s="1">
        <v>316</v>
      </c>
      <c r="B317" s="127"/>
      <c r="C317" s="123" t="s">
        <v>95</v>
      </c>
      <c r="D317" s="99">
        <v>0.5</v>
      </c>
      <c r="E317" s="125"/>
      <c r="F317" s="149">
        <v>18</v>
      </c>
      <c r="G317" s="106">
        <v>2</v>
      </c>
      <c r="H317" s="104">
        <v>70</v>
      </c>
      <c r="I317" s="165"/>
      <c r="J317" s="1">
        <f t="shared" si="24"/>
        <v>1</v>
      </c>
      <c r="K317" s="8">
        <f t="shared" si="25"/>
        <v>2</v>
      </c>
      <c r="L317" s="8">
        <f t="shared" si="26"/>
        <v>140</v>
      </c>
      <c r="M317" s="7"/>
      <c r="N317" s="6">
        <f t="shared" si="27"/>
        <v>0</v>
      </c>
      <c r="U317" s="13">
        <f t="shared" si="28"/>
        <v>2</v>
      </c>
      <c r="V317" s="13">
        <f t="shared" si="29"/>
        <v>140</v>
      </c>
    </row>
    <row r="318" spans="1:22" ht="16.5" customHeight="1">
      <c r="A318" s="1">
        <v>317</v>
      </c>
      <c r="B318" s="127"/>
      <c r="C318" s="123" t="s">
        <v>95</v>
      </c>
      <c r="D318" s="99">
        <v>0.54166666666666663</v>
      </c>
      <c r="E318" s="126"/>
      <c r="F318" s="149">
        <v>18</v>
      </c>
      <c r="G318" s="106">
        <v>2</v>
      </c>
      <c r="H318" s="104">
        <v>70</v>
      </c>
      <c r="I318" s="165"/>
      <c r="J318" s="1">
        <f t="shared" ref="J318:J381" si="30">ROUNDUP(F318/20,0)</f>
        <v>1</v>
      </c>
      <c r="K318" s="8">
        <f t="shared" ref="K318:K381" si="31">$P$3*J318*G318</f>
        <v>2</v>
      </c>
      <c r="L318" s="8">
        <f t="shared" ref="L318:L381" si="32">$P$3*J318*G318*H318</f>
        <v>140</v>
      </c>
      <c r="M318" s="7"/>
      <c r="N318" s="6">
        <f t="shared" ref="N318:N381" si="33">IFERROR(K318/M318,0)</f>
        <v>0</v>
      </c>
      <c r="U318" s="13">
        <f t="shared" si="28"/>
        <v>2</v>
      </c>
      <c r="V318" s="13">
        <f t="shared" si="29"/>
        <v>140</v>
      </c>
    </row>
    <row r="319" spans="1:22" ht="16.5" customHeight="1">
      <c r="A319" s="1">
        <v>318</v>
      </c>
      <c r="B319" s="127"/>
      <c r="C319" s="123" t="s">
        <v>93</v>
      </c>
      <c r="D319" s="99">
        <v>0.36805555555555558</v>
      </c>
      <c r="E319" s="124" t="s">
        <v>237</v>
      </c>
      <c r="F319" s="149">
        <v>9</v>
      </c>
      <c r="G319" s="106">
        <v>2</v>
      </c>
      <c r="H319" s="104">
        <v>70</v>
      </c>
      <c r="I319" s="165"/>
      <c r="J319" s="1">
        <f t="shared" si="30"/>
        <v>1</v>
      </c>
      <c r="K319" s="8">
        <f t="shared" si="31"/>
        <v>2</v>
      </c>
      <c r="L319" s="8">
        <f t="shared" si="32"/>
        <v>140</v>
      </c>
      <c r="M319" s="7"/>
      <c r="N319" s="6">
        <f t="shared" si="33"/>
        <v>0</v>
      </c>
      <c r="U319" s="13">
        <f t="shared" si="28"/>
        <v>2</v>
      </c>
      <c r="V319" s="13">
        <f t="shared" si="29"/>
        <v>140</v>
      </c>
    </row>
    <row r="320" spans="1:22" ht="16.5" customHeight="1">
      <c r="A320" s="1">
        <v>319</v>
      </c>
      <c r="B320" s="127"/>
      <c r="C320" s="123" t="s">
        <v>95</v>
      </c>
      <c r="D320" s="99">
        <v>0.5</v>
      </c>
      <c r="E320" s="125"/>
      <c r="F320" s="149">
        <v>5</v>
      </c>
      <c r="G320" s="106">
        <v>2</v>
      </c>
      <c r="H320" s="104">
        <v>70</v>
      </c>
      <c r="I320" s="165"/>
      <c r="J320" s="1">
        <f t="shared" si="30"/>
        <v>1</v>
      </c>
      <c r="K320" s="8">
        <f t="shared" si="31"/>
        <v>2</v>
      </c>
      <c r="L320" s="8">
        <f t="shared" si="32"/>
        <v>140</v>
      </c>
      <c r="M320" s="7"/>
      <c r="N320" s="6">
        <f t="shared" si="33"/>
        <v>0</v>
      </c>
      <c r="U320" s="13">
        <f t="shared" si="28"/>
        <v>2</v>
      </c>
      <c r="V320" s="13">
        <f t="shared" si="29"/>
        <v>140</v>
      </c>
    </row>
    <row r="321" spans="1:22" ht="16.5" customHeight="1">
      <c r="A321" s="1">
        <v>320</v>
      </c>
      <c r="B321" s="127"/>
      <c r="C321" s="123" t="s">
        <v>95</v>
      </c>
      <c r="D321" s="99">
        <v>0.54166666666666663</v>
      </c>
      <c r="E321" s="126"/>
      <c r="F321" s="149">
        <v>4</v>
      </c>
      <c r="G321" s="106">
        <v>2</v>
      </c>
      <c r="H321" s="104">
        <v>70</v>
      </c>
      <c r="I321" s="165"/>
      <c r="J321" s="1">
        <f t="shared" si="30"/>
        <v>1</v>
      </c>
      <c r="K321" s="8">
        <f t="shared" si="31"/>
        <v>2</v>
      </c>
      <c r="L321" s="8">
        <f t="shared" si="32"/>
        <v>140</v>
      </c>
      <c r="M321" s="7"/>
      <c r="N321" s="6">
        <f t="shared" si="33"/>
        <v>0</v>
      </c>
      <c r="U321" s="13">
        <f t="shared" si="28"/>
        <v>2</v>
      </c>
      <c r="V321" s="13">
        <f t="shared" si="29"/>
        <v>140</v>
      </c>
    </row>
    <row r="322" spans="1:22" ht="16.5" customHeight="1">
      <c r="A322" s="1">
        <v>321</v>
      </c>
      <c r="B322" s="124" t="s">
        <v>238</v>
      </c>
      <c r="C322" s="123" t="s">
        <v>93</v>
      </c>
      <c r="D322" s="99">
        <v>0.375</v>
      </c>
      <c r="E322" s="170" t="s">
        <v>239</v>
      </c>
      <c r="F322" s="149">
        <v>6</v>
      </c>
      <c r="G322" s="171">
        <v>2.7</v>
      </c>
      <c r="H322" s="104">
        <v>70</v>
      </c>
      <c r="I322" s="165"/>
      <c r="J322" s="1">
        <f t="shared" si="30"/>
        <v>1</v>
      </c>
      <c r="K322" s="8">
        <f t="shared" si="31"/>
        <v>2.7</v>
      </c>
      <c r="L322" s="8">
        <f t="shared" si="32"/>
        <v>189</v>
      </c>
      <c r="M322" s="7"/>
      <c r="N322" s="6">
        <f t="shared" si="33"/>
        <v>0</v>
      </c>
      <c r="U322" s="13">
        <f t="shared" si="28"/>
        <v>2.7</v>
      </c>
      <c r="V322" s="13">
        <f t="shared" si="29"/>
        <v>189</v>
      </c>
    </row>
    <row r="323" spans="1:22" ht="16.5" customHeight="1">
      <c r="A323" s="1">
        <v>322</v>
      </c>
      <c r="B323" s="125"/>
      <c r="C323" s="123" t="s">
        <v>95</v>
      </c>
      <c r="D323" s="99">
        <v>0.56597222222222221</v>
      </c>
      <c r="E323" s="172"/>
      <c r="F323" s="149">
        <v>6</v>
      </c>
      <c r="G323" s="171">
        <v>2.7</v>
      </c>
      <c r="H323" s="104">
        <v>70</v>
      </c>
      <c r="I323" s="165"/>
      <c r="J323" s="1">
        <f t="shared" si="30"/>
        <v>1</v>
      </c>
      <c r="K323" s="8">
        <f t="shared" si="31"/>
        <v>2.7</v>
      </c>
      <c r="L323" s="8">
        <f t="shared" si="32"/>
        <v>189</v>
      </c>
      <c r="M323" s="7"/>
      <c r="N323" s="6">
        <f t="shared" si="33"/>
        <v>0</v>
      </c>
      <c r="U323" s="13">
        <f t="shared" ref="U323:U386" si="34">IFERROR(G323*J323,0)</f>
        <v>2.7</v>
      </c>
      <c r="V323" s="13">
        <f t="shared" ref="V323:V386" si="35">IFERROR(U323*H323,0)</f>
        <v>189</v>
      </c>
    </row>
    <row r="324" spans="1:22" ht="16.5" customHeight="1">
      <c r="A324" s="1">
        <v>323</v>
      </c>
      <c r="B324" s="125"/>
      <c r="C324" s="123" t="s">
        <v>93</v>
      </c>
      <c r="D324" s="99">
        <v>0.375</v>
      </c>
      <c r="E324" s="170" t="s">
        <v>240</v>
      </c>
      <c r="F324" s="158">
        <v>2</v>
      </c>
      <c r="G324" s="171">
        <v>3.5</v>
      </c>
      <c r="H324" s="104">
        <v>70</v>
      </c>
      <c r="I324" s="165"/>
      <c r="J324" s="1">
        <f t="shared" si="30"/>
        <v>1</v>
      </c>
      <c r="K324" s="8">
        <f t="shared" si="31"/>
        <v>3.5</v>
      </c>
      <c r="L324" s="8">
        <f t="shared" si="32"/>
        <v>245</v>
      </c>
      <c r="M324" s="7"/>
      <c r="N324" s="6">
        <f t="shared" si="33"/>
        <v>0</v>
      </c>
      <c r="U324" s="13">
        <f t="shared" si="34"/>
        <v>3.5</v>
      </c>
      <c r="V324" s="13">
        <f t="shared" si="35"/>
        <v>245</v>
      </c>
    </row>
    <row r="325" spans="1:22" ht="16.5" customHeight="1">
      <c r="A325" s="1">
        <v>324</v>
      </c>
      <c r="B325" s="125"/>
      <c r="C325" s="123" t="s">
        <v>95</v>
      </c>
      <c r="D325" s="99" t="s">
        <v>241</v>
      </c>
      <c r="E325" s="173"/>
      <c r="F325" s="158">
        <v>1</v>
      </c>
      <c r="G325" s="171">
        <v>3.5</v>
      </c>
      <c r="H325" s="104">
        <v>70</v>
      </c>
      <c r="I325" s="165"/>
      <c r="J325" s="1">
        <f t="shared" si="30"/>
        <v>1</v>
      </c>
      <c r="K325" s="8">
        <f t="shared" si="31"/>
        <v>3.5</v>
      </c>
      <c r="L325" s="8">
        <f t="shared" si="32"/>
        <v>245</v>
      </c>
      <c r="M325" s="7"/>
      <c r="N325" s="6">
        <f t="shared" si="33"/>
        <v>0</v>
      </c>
      <c r="U325" s="13">
        <f t="shared" si="34"/>
        <v>3.5</v>
      </c>
      <c r="V325" s="13">
        <f t="shared" si="35"/>
        <v>245</v>
      </c>
    </row>
    <row r="326" spans="1:22" ht="16.5" customHeight="1">
      <c r="A326" s="1">
        <v>325</v>
      </c>
      <c r="B326" s="125"/>
      <c r="C326" s="123" t="s">
        <v>95</v>
      </c>
      <c r="D326" s="99">
        <v>0.56597222222222221</v>
      </c>
      <c r="E326" s="172"/>
      <c r="F326" s="158">
        <v>1</v>
      </c>
      <c r="G326" s="171">
        <v>3.5</v>
      </c>
      <c r="H326" s="104">
        <v>70</v>
      </c>
      <c r="I326" s="165"/>
      <c r="J326" s="1">
        <f t="shared" si="30"/>
        <v>1</v>
      </c>
      <c r="K326" s="8">
        <f t="shared" si="31"/>
        <v>3.5</v>
      </c>
      <c r="L326" s="8">
        <f t="shared" si="32"/>
        <v>245</v>
      </c>
      <c r="M326" s="7"/>
      <c r="N326" s="6">
        <f t="shared" si="33"/>
        <v>0</v>
      </c>
      <c r="U326" s="13">
        <f t="shared" si="34"/>
        <v>3.5</v>
      </c>
      <c r="V326" s="13">
        <f t="shared" si="35"/>
        <v>245</v>
      </c>
    </row>
    <row r="327" spans="1:22" ht="16.5" customHeight="1">
      <c r="A327" s="1">
        <v>326</v>
      </c>
      <c r="B327" s="125"/>
      <c r="C327" s="123" t="s">
        <v>93</v>
      </c>
      <c r="D327" s="99">
        <v>0.375</v>
      </c>
      <c r="E327" s="170" t="s">
        <v>242</v>
      </c>
      <c r="F327" s="149">
        <v>5</v>
      </c>
      <c r="G327" s="171">
        <v>2</v>
      </c>
      <c r="H327" s="104">
        <v>70</v>
      </c>
      <c r="I327" s="165"/>
      <c r="J327" s="1">
        <f t="shared" si="30"/>
        <v>1</v>
      </c>
      <c r="K327" s="8">
        <f t="shared" si="31"/>
        <v>2</v>
      </c>
      <c r="L327" s="8">
        <f t="shared" si="32"/>
        <v>140</v>
      </c>
      <c r="M327" s="7"/>
      <c r="N327" s="6">
        <f t="shared" si="33"/>
        <v>0</v>
      </c>
      <c r="U327" s="13">
        <f t="shared" si="34"/>
        <v>2</v>
      </c>
      <c r="V327" s="13">
        <f t="shared" si="35"/>
        <v>140</v>
      </c>
    </row>
    <row r="328" spans="1:22" ht="16.5" customHeight="1">
      <c r="A328" s="1">
        <v>327</v>
      </c>
      <c r="B328" s="125"/>
      <c r="C328" s="123" t="s">
        <v>95</v>
      </c>
      <c r="D328" s="99">
        <v>0.4861111111111111</v>
      </c>
      <c r="E328" s="173"/>
      <c r="F328" s="149">
        <v>2</v>
      </c>
      <c r="G328" s="171">
        <v>2</v>
      </c>
      <c r="H328" s="104">
        <v>70</v>
      </c>
      <c r="I328" s="165"/>
      <c r="J328" s="1">
        <f t="shared" si="30"/>
        <v>1</v>
      </c>
      <c r="K328" s="8">
        <f t="shared" si="31"/>
        <v>2</v>
      </c>
      <c r="L328" s="8">
        <f t="shared" si="32"/>
        <v>140</v>
      </c>
      <c r="M328" s="7"/>
      <c r="N328" s="6">
        <f t="shared" si="33"/>
        <v>0</v>
      </c>
      <c r="U328" s="13">
        <f t="shared" si="34"/>
        <v>2</v>
      </c>
      <c r="V328" s="13">
        <f t="shared" si="35"/>
        <v>140</v>
      </c>
    </row>
    <row r="329" spans="1:22" ht="16.5" customHeight="1">
      <c r="A329" s="1">
        <v>328</v>
      </c>
      <c r="B329" s="125"/>
      <c r="C329" s="123" t="s">
        <v>95</v>
      </c>
      <c r="D329" s="99">
        <v>0.56597222222222221</v>
      </c>
      <c r="E329" s="172"/>
      <c r="F329" s="149">
        <v>3</v>
      </c>
      <c r="G329" s="171">
        <v>2</v>
      </c>
      <c r="H329" s="104">
        <v>70</v>
      </c>
      <c r="I329" s="165"/>
      <c r="J329" s="1">
        <f t="shared" si="30"/>
        <v>1</v>
      </c>
      <c r="K329" s="8">
        <f t="shared" si="31"/>
        <v>2</v>
      </c>
      <c r="L329" s="8">
        <f t="shared" si="32"/>
        <v>140</v>
      </c>
      <c r="M329" s="7"/>
      <c r="N329" s="6">
        <f t="shared" si="33"/>
        <v>0</v>
      </c>
      <c r="U329" s="13">
        <f t="shared" si="34"/>
        <v>2</v>
      </c>
      <c r="V329" s="13">
        <f t="shared" si="35"/>
        <v>140</v>
      </c>
    </row>
    <row r="330" spans="1:22" ht="16.5" customHeight="1">
      <c r="A330" s="1">
        <v>329</v>
      </c>
      <c r="B330" s="125"/>
      <c r="C330" s="123" t="s">
        <v>93</v>
      </c>
      <c r="D330" s="99">
        <v>0.375</v>
      </c>
      <c r="E330" s="170" t="s">
        <v>243</v>
      </c>
      <c r="F330" s="149">
        <v>2</v>
      </c>
      <c r="G330" s="171">
        <v>2</v>
      </c>
      <c r="H330" s="104">
        <v>70</v>
      </c>
      <c r="I330" s="165"/>
      <c r="J330" s="1">
        <f t="shared" si="30"/>
        <v>1</v>
      </c>
      <c r="K330" s="8">
        <f t="shared" si="31"/>
        <v>2</v>
      </c>
      <c r="L330" s="8">
        <f t="shared" si="32"/>
        <v>140</v>
      </c>
      <c r="M330" s="7"/>
      <c r="N330" s="6">
        <f t="shared" si="33"/>
        <v>0</v>
      </c>
      <c r="U330" s="13">
        <f t="shared" si="34"/>
        <v>2</v>
      </c>
      <c r="V330" s="13">
        <f t="shared" si="35"/>
        <v>140</v>
      </c>
    </row>
    <row r="331" spans="1:22" ht="16.5" customHeight="1">
      <c r="A331" s="1">
        <v>330</v>
      </c>
      <c r="B331" s="126"/>
      <c r="C331" s="123" t="s">
        <v>95</v>
      </c>
      <c r="D331" s="99">
        <v>0.51041666666666663</v>
      </c>
      <c r="E331" s="172"/>
      <c r="F331" s="149">
        <v>2</v>
      </c>
      <c r="G331" s="171">
        <v>2</v>
      </c>
      <c r="H331" s="104">
        <v>70</v>
      </c>
      <c r="I331" s="165"/>
      <c r="J331" s="1">
        <f t="shared" si="30"/>
        <v>1</v>
      </c>
      <c r="K331" s="8">
        <f t="shared" si="31"/>
        <v>2</v>
      </c>
      <c r="L331" s="8">
        <f t="shared" si="32"/>
        <v>140</v>
      </c>
      <c r="M331" s="7"/>
      <c r="N331" s="6">
        <f t="shared" si="33"/>
        <v>0</v>
      </c>
      <c r="U331" s="13">
        <f t="shared" si="34"/>
        <v>2</v>
      </c>
      <c r="V331" s="13">
        <f t="shared" si="35"/>
        <v>140</v>
      </c>
    </row>
    <row r="332" spans="1:22" ht="16.5" customHeight="1">
      <c r="A332" s="1">
        <v>331</v>
      </c>
      <c r="B332" s="174" t="s">
        <v>244</v>
      </c>
      <c r="C332" s="123" t="s">
        <v>93</v>
      </c>
      <c r="D332" s="99">
        <v>0.54166666666666663</v>
      </c>
      <c r="E332" s="124" t="s">
        <v>245</v>
      </c>
      <c r="F332" s="144">
        <v>13</v>
      </c>
      <c r="G332" s="145">
        <v>7</v>
      </c>
      <c r="H332" s="104">
        <v>70</v>
      </c>
      <c r="I332" s="175" t="s">
        <v>246</v>
      </c>
      <c r="J332" s="1">
        <f t="shared" si="30"/>
        <v>1</v>
      </c>
      <c r="K332" s="8">
        <f t="shared" si="31"/>
        <v>7</v>
      </c>
      <c r="L332" s="8">
        <f t="shared" si="32"/>
        <v>490</v>
      </c>
      <c r="M332" s="7"/>
      <c r="N332" s="6">
        <f t="shared" si="33"/>
        <v>0</v>
      </c>
      <c r="U332" s="13">
        <f t="shared" si="34"/>
        <v>7</v>
      </c>
      <c r="V332" s="13">
        <f t="shared" si="35"/>
        <v>490</v>
      </c>
    </row>
    <row r="333" spans="1:22" ht="16.5" customHeight="1">
      <c r="A333" s="1">
        <v>332</v>
      </c>
      <c r="B333" s="174"/>
      <c r="C333" s="123" t="s">
        <v>95</v>
      </c>
      <c r="D333" s="99">
        <v>0.71180555555555547</v>
      </c>
      <c r="E333" s="126"/>
      <c r="F333" s="144">
        <v>13</v>
      </c>
      <c r="G333" s="145">
        <v>7</v>
      </c>
      <c r="H333" s="104">
        <v>70</v>
      </c>
      <c r="I333" s="176"/>
      <c r="J333" s="1">
        <f t="shared" si="30"/>
        <v>1</v>
      </c>
      <c r="K333" s="8">
        <f t="shared" si="31"/>
        <v>7</v>
      </c>
      <c r="L333" s="8">
        <f t="shared" si="32"/>
        <v>490</v>
      </c>
      <c r="M333" s="7"/>
      <c r="N333" s="6">
        <f t="shared" si="33"/>
        <v>0</v>
      </c>
      <c r="U333" s="13">
        <f t="shared" si="34"/>
        <v>7</v>
      </c>
      <c r="V333" s="13">
        <f t="shared" si="35"/>
        <v>490</v>
      </c>
    </row>
    <row r="334" spans="1:22" ht="16.5" customHeight="1">
      <c r="A334" s="1">
        <v>333</v>
      </c>
      <c r="B334" s="174"/>
      <c r="C334" s="123" t="s">
        <v>93</v>
      </c>
      <c r="D334" s="99">
        <v>0.54166666666666663</v>
      </c>
      <c r="E334" s="124" t="s">
        <v>247</v>
      </c>
      <c r="F334" s="144">
        <v>15</v>
      </c>
      <c r="G334" s="145">
        <v>7</v>
      </c>
      <c r="H334" s="104">
        <v>70</v>
      </c>
      <c r="I334" s="176"/>
      <c r="J334" s="1">
        <f t="shared" si="30"/>
        <v>1</v>
      </c>
      <c r="K334" s="8">
        <f t="shared" si="31"/>
        <v>7</v>
      </c>
      <c r="L334" s="8">
        <f t="shared" si="32"/>
        <v>490</v>
      </c>
      <c r="M334" s="7"/>
      <c r="N334" s="6">
        <f t="shared" si="33"/>
        <v>0</v>
      </c>
      <c r="U334" s="13">
        <f t="shared" si="34"/>
        <v>7</v>
      </c>
      <c r="V334" s="13">
        <f t="shared" si="35"/>
        <v>490</v>
      </c>
    </row>
    <row r="335" spans="1:22" ht="16.5" customHeight="1">
      <c r="A335" s="1">
        <v>334</v>
      </c>
      <c r="B335" s="174"/>
      <c r="C335" s="123" t="s">
        <v>95</v>
      </c>
      <c r="D335" s="99">
        <v>0.71180555555555547</v>
      </c>
      <c r="E335" s="126"/>
      <c r="F335" s="144">
        <v>15</v>
      </c>
      <c r="G335" s="145">
        <v>7</v>
      </c>
      <c r="H335" s="104">
        <v>70</v>
      </c>
      <c r="I335" s="176"/>
      <c r="J335" s="1">
        <f t="shared" si="30"/>
        <v>1</v>
      </c>
      <c r="K335" s="8">
        <f t="shared" si="31"/>
        <v>7</v>
      </c>
      <c r="L335" s="8">
        <f t="shared" si="32"/>
        <v>490</v>
      </c>
      <c r="M335" s="7"/>
      <c r="N335" s="6">
        <f t="shared" si="33"/>
        <v>0</v>
      </c>
      <c r="U335" s="13">
        <f t="shared" si="34"/>
        <v>7</v>
      </c>
      <c r="V335" s="13">
        <f t="shared" si="35"/>
        <v>490</v>
      </c>
    </row>
    <row r="336" spans="1:22" ht="16.5" customHeight="1">
      <c r="A336" s="1">
        <v>335</v>
      </c>
      <c r="B336" s="174"/>
      <c r="C336" s="123" t="s">
        <v>93</v>
      </c>
      <c r="D336" s="99">
        <v>0.54166666666666663</v>
      </c>
      <c r="E336" s="124" t="s">
        <v>248</v>
      </c>
      <c r="F336" s="144">
        <v>5</v>
      </c>
      <c r="G336" s="145">
        <v>9</v>
      </c>
      <c r="H336" s="104">
        <v>70</v>
      </c>
      <c r="I336" s="176"/>
      <c r="J336" s="1">
        <f t="shared" si="30"/>
        <v>1</v>
      </c>
      <c r="K336" s="8">
        <f t="shared" si="31"/>
        <v>9</v>
      </c>
      <c r="L336" s="8">
        <f t="shared" si="32"/>
        <v>630</v>
      </c>
      <c r="M336" s="7"/>
      <c r="N336" s="6">
        <f t="shared" si="33"/>
        <v>0</v>
      </c>
      <c r="U336" s="13">
        <f t="shared" si="34"/>
        <v>9</v>
      </c>
      <c r="V336" s="13">
        <f t="shared" si="35"/>
        <v>630</v>
      </c>
    </row>
    <row r="337" spans="1:22" ht="16.5" customHeight="1">
      <c r="A337" s="1">
        <v>336</v>
      </c>
      <c r="B337" s="174"/>
      <c r="C337" s="123" t="s">
        <v>95</v>
      </c>
      <c r="D337" s="99">
        <v>0.63888888888888895</v>
      </c>
      <c r="E337" s="125"/>
      <c r="F337" s="144">
        <v>2</v>
      </c>
      <c r="G337" s="145">
        <v>9</v>
      </c>
      <c r="H337" s="104">
        <v>70</v>
      </c>
      <c r="I337" s="176"/>
      <c r="J337" s="1">
        <f t="shared" si="30"/>
        <v>1</v>
      </c>
      <c r="K337" s="8">
        <f t="shared" si="31"/>
        <v>9</v>
      </c>
      <c r="L337" s="8">
        <f t="shared" si="32"/>
        <v>630</v>
      </c>
      <c r="M337" s="7"/>
      <c r="N337" s="6">
        <f t="shared" si="33"/>
        <v>0</v>
      </c>
      <c r="U337" s="13">
        <f t="shared" si="34"/>
        <v>9</v>
      </c>
      <c r="V337" s="13">
        <f t="shared" si="35"/>
        <v>630</v>
      </c>
    </row>
    <row r="338" spans="1:22" ht="16.5" customHeight="1">
      <c r="A338" s="1">
        <v>337</v>
      </c>
      <c r="B338" s="174"/>
      <c r="C338" s="123" t="s">
        <v>95</v>
      </c>
      <c r="D338" s="99">
        <v>0.67361111111111116</v>
      </c>
      <c r="E338" s="126"/>
      <c r="F338" s="144">
        <v>3</v>
      </c>
      <c r="G338" s="145">
        <v>9</v>
      </c>
      <c r="H338" s="104">
        <v>70</v>
      </c>
      <c r="I338" s="176"/>
      <c r="J338" s="1">
        <f t="shared" si="30"/>
        <v>1</v>
      </c>
      <c r="K338" s="8">
        <f t="shared" si="31"/>
        <v>9</v>
      </c>
      <c r="L338" s="8">
        <f t="shared" si="32"/>
        <v>630</v>
      </c>
      <c r="M338" s="7"/>
      <c r="N338" s="6">
        <f t="shared" si="33"/>
        <v>0</v>
      </c>
      <c r="U338" s="13">
        <f t="shared" si="34"/>
        <v>9</v>
      </c>
      <c r="V338" s="13">
        <f t="shared" si="35"/>
        <v>630</v>
      </c>
    </row>
    <row r="339" spans="1:22" ht="16.5" customHeight="1">
      <c r="A339" s="1">
        <v>338</v>
      </c>
      <c r="B339" s="174"/>
      <c r="C339" s="123" t="s">
        <v>93</v>
      </c>
      <c r="D339" s="99">
        <v>0.54166666666666663</v>
      </c>
      <c r="E339" s="124" t="s">
        <v>249</v>
      </c>
      <c r="F339" s="144">
        <v>14</v>
      </c>
      <c r="G339" s="145">
        <v>9</v>
      </c>
      <c r="H339" s="104">
        <v>70</v>
      </c>
      <c r="I339" s="176"/>
      <c r="J339" s="1">
        <f t="shared" si="30"/>
        <v>1</v>
      </c>
      <c r="K339" s="8">
        <f t="shared" si="31"/>
        <v>9</v>
      </c>
      <c r="L339" s="8">
        <f t="shared" si="32"/>
        <v>630</v>
      </c>
      <c r="M339" s="7"/>
      <c r="N339" s="6">
        <f t="shared" si="33"/>
        <v>0</v>
      </c>
      <c r="U339" s="13">
        <f t="shared" si="34"/>
        <v>9</v>
      </c>
      <c r="V339" s="13">
        <f t="shared" si="35"/>
        <v>630</v>
      </c>
    </row>
    <row r="340" spans="1:22" ht="16.5" customHeight="1">
      <c r="A340" s="1">
        <v>339</v>
      </c>
      <c r="B340" s="174"/>
      <c r="C340" s="123" t="s">
        <v>95</v>
      </c>
      <c r="D340" s="99">
        <v>0.66666666666666663</v>
      </c>
      <c r="E340" s="125"/>
      <c r="F340" s="144">
        <v>7</v>
      </c>
      <c r="G340" s="145">
        <v>9</v>
      </c>
      <c r="H340" s="104">
        <v>70</v>
      </c>
      <c r="I340" s="176"/>
      <c r="J340" s="1">
        <f t="shared" si="30"/>
        <v>1</v>
      </c>
      <c r="K340" s="8">
        <f t="shared" si="31"/>
        <v>9</v>
      </c>
      <c r="L340" s="8">
        <f t="shared" si="32"/>
        <v>630</v>
      </c>
      <c r="M340" s="7"/>
      <c r="N340" s="6">
        <f t="shared" si="33"/>
        <v>0</v>
      </c>
      <c r="U340" s="13">
        <f t="shared" si="34"/>
        <v>9</v>
      </c>
      <c r="V340" s="13">
        <f t="shared" si="35"/>
        <v>630</v>
      </c>
    </row>
    <row r="341" spans="1:22" ht="16.5" customHeight="1">
      <c r="A341" s="1">
        <v>340</v>
      </c>
      <c r="B341" s="177"/>
      <c r="C341" s="123" t="s">
        <v>95</v>
      </c>
      <c r="D341" s="99">
        <v>0.71527777777777779</v>
      </c>
      <c r="E341" s="126"/>
      <c r="F341" s="144">
        <v>7</v>
      </c>
      <c r="G341" s="145">
        <v>9</v>
      </c>
      <c r="H341" s="104">
        <v>70</v>
      </c>
      <c r="I341" s="178"/>
      <c r="J341" s="1">
        <f t="shared" si="30"/>
        <v>1</v>
      </c>
      <c r="K341" s="8">
        <f t="shared" si="31"/>
        <v>9</v>
      </c>
      <c r="L341" s="8">
        <f t="shared" si="32"/>
        <v>630</v>
      </c>
      <c r="M341" s="7"/>
      <c r="N341" s="6">
        <f t="shared" si="33"/>
        <v>0</v>
      </c>
      <c r="U341" s="13">
        <f t="shared" si="34"/>
        <v>9</v>
      </c>
      <c r="V341" s="13">
        <f t="shared" si="35"/>
        <v>630</v>
      </c>
    </row>
    <row r="342" spans="1:22" ht="16.5" customHeight="1">
      <c r="A342" s="1">
        <v>341</v>
      </c>
      <c r="B342" s="125" t="s">
        <v>250</v>
      </c>
      <c r="C342" s="123" t="s">
        <v>93</v>
      </c>
      <c r="D342" s="179">
        <v>0.58333333333333337</v>
      </c>
      <c r="E342" s="180" t="s">
        <v>251</v>
      </c>
      <c r="F342" s="181">
        <v>14</v>
      </c>
      <c r="G342" s="157">
        <v>5.7</v>
      </c>
      <c r="H342" s="104">
        <v>70</v>
      </c>
      <c r="I342" s="175" t="s">
        <v>252</v>
      </c>
      <c r="J342" s="1">
        <f t="shared" si="30"/>
        <v>1</v>
      </c>
      <c r="K342" s="8">
        <f t="shared" si="31"/>
        <v>5.7</v>
      </c>
      <c r="L342" s="8">
        <f t="shared" si="32"/>
        <v>399</v>
      </c>
      <c r="M342" s="7"/>
      <c r="N342" s="6">
        <f t="shared" si="33"/>
        <v>0</v>
      </c>
      <c r="U342" s="13">
        <f t="shared" si="34"/>
        <v>5.7</v>
      </c>
      <c r="V342" s="13">
        <f t="shared" si="35"/>
        <v>399</v>
      </c>
    </row>
    <row r="343" spans="1:22" ht="16.5" customHeight="1">
      <c r="A343" s="1">
        <v>342</v>
      </c>
      <c r="B343" s="125"/>
      <c r="C343" s="123" t="s">
        <v>95</v>
      </c>
      <c r="D343" s="179">
        <v>0.75</v>
      </c>
      <c r="E343" s="180"/>
      <c r="F343" s="182">
        <v>14</v>
      </c>
      <c r="G343" s="183">
        <v>5.7</v>
      </c>
      <c r="H343" s="104">
        <v>70</v>
      </c>
      <c r="I343" s="176"/>
      <c r="J343" s="1">
        <f t="shared" si="30"/>
        <v>1</v>
      </c>
      <c r="K343" s="8">
        <f t="shared" si="31"/>
        <v>5.7</v>
      </c>
      <c r="L343" s="8">
        <f t="shared" si="32"/>
        <v>399</v>
      </c>
      <c r="M343" s="7"/>
      <c r="N343" s="6">
        <f t="shared" si="33"/>
        <v>0</v>
      </c>
      <c r="U343" s="13">
        <f t="shared" si="34"/>
        <v>5.7</v>
      </c>
      <c r="V343" s="13">
        <f t="shared" si="35"/>
        <v>399</v>
      </c>
    </row>
    <row r="344" spans="1:22" ht="16.5" customHeight="1">
      <c r="A344" s="1">
        <v>343</v>
      </c>
      <c r="B344" s="125"/>
      <c r="C344" s="123" t="s">
        <v>93</v>
      </c>
      <c r="D344" s="179">
        <v>0.58333333333333337</v>
      </c>
      <c r="E344" s="184" t="s">
        <v>253</v>
      </c>
      <c r="F344" s="182">
        <v>16</v>
      </c>
      <c r="G344" s="183">
        <v>6</v>
      </c>
      <c r="H344" s="104">
        <v>70</v>
      </c>
      <c r="I344" s="176"/>
      <c r="J344" s="1">
        <f t="shared" si="30"/>
        <v>1</v>
      </c>
      <c r="K344" s="8">
        <f t="shared" si="31"/>
        <v>6</v>
      </c>
      <c r="L344" s="8">
        <f t="shared" si="32"/>
        <v>420</v>
      </c>
      <c r="M344" s="7"/>
      <c r="N344" s="6">
        <f t="shared" si="33"/>
        <v>0</v>
      </c>
      <c r="U344" s="13">
        <f t="shared" si="34"/>
        <v>6</v>
      </c>
      <c r="V344" s="13">
        <f t="shared" si="35"/>
        <v>420</v>
      </c>
    </row>
    <row r="345" spans="1:22" ht="16.5" customHeight="1">
      <c r="A345" s="1">
        <v>344</v>
      </c>
      <c r="B345" s="125"/>
      <c r="C345" s="123" t="s">
        <v>95</v>
      </c>
      <c r="D345" s="179">
        <v>0.75</v>
      </c>
      <c r="E345" s="185"/>
      <c r="F345" s="182">
        <v>16</v>
      </c>
      <c r="G345" s="183">
        <v>6</v>
      </c>
      <c r="H345" s="104">
        <v>70</v>
      </c>
      <c r="I345" s="176"/>
      <c r="J345" s="1">
        <f t="shared" si="30"/>
        <v>1</v>
      </c>
      <c r="K345" s="8">
        <f t="shared" si="31"/>
        <v>6</v>
      </c>
      <c r="L345" s="8">
        <f t="shared" si="32"/>
        <v>420</v>
      </c>
      <c r="M345" s="7"/>
      <c r="N345" s="6">
        <f t="shared" si="33"/>
        <v>0</v>
      </c>
      <c r="U345" s="13">
        <f t="shared" si="34"/>
        <v>6</v>
      </c>
      <c r="V345" s="13">
        <f t="shared" si="35"/>
        <v>420</v>
      </c>
    </row>
    <row r="346" spans="1:22" ht="16.5" customHeight="1">
      <c r="A346" s="1">
        <v>345</v>
      </c>
      <c r="B346" s="125"/>
      <c r="C346" s="123" t="s">
        <v>93</v>
      </c>
      <c r="D346" s="179">
        <v>0.58333333333333337</v>
      </c>
      <c r="E346" s="184" t="s">
        <v>254</v>
      </c>
      <c r="F346" s="182">
        <v>20</v>
      </c>
      <c r="G346" s="183">
        <v>4.8</v>
      </c>
      <c r="H346" s="104">
        <v>70</v>
      </c>
      <c r="I346" s="176"/>
      <c r="J346" s="1">
        <f t="shared" si="30"/>
        <v>1</v>
      </c>
      <c r="K346" s="8">
        <f t="shared" si="31"/>
        <v>4.8</v>
      </c>
      <c r="L346" s="8">
        <f t="shared" si="32"/>
        <v>336</v>
      </c>
      <c r="M346" s="7"/>
      <c r="N346" s="6">
        <f t="shared" si="33"/>
        <v>0</v>
      </c>
      <c r="U346" s="13">
        <f t="shared" si="34"/>
        <v>4.8</v>
      </c>
      <c r="V346" s="13">
        <f t="shared" si="35"/>
        <v>336</v>
      </c>
    </row>
    <row r="347" spans="1:22" ht="16.5" customHeight="1">
      <c r="A347" s="1">
        <v>346</v>
      </c>
      <c r="B347" s="125"/>
      <c r="C347" s="122" t="s">
        <v>95</v>
      </c>
      <c r="D347" s="179">
        <v>0.75</v>
      </c>
      <c r="E347" s="185"/>
      <c r="F347" s="182">
        <v>20</v>
      </c>
      <c r="G347" s="183">
        <v>4.8</v>
      </c>
      <c r="H347" s="104">
        <v>70</v>
      </c>
      <c r="I347" s="176"/>
      <c r="J347" s="1">
        <f t="shared" si="30"/>
        <v>1</v>
      </c>
      <c r="K347" s="8">
        <f t="shared" si="31"/>
        <v>4.8</v>
      </c>
      <c r="L347" s="8">
        <f t="shared" si="32"/>
        <v>336</v>
      </c>
      <c r="M347" s="7"/>
      <c r="N347" s="6">
        <f t="shared" si="33"/>
        <v>0</v>
      </c>
      <c r="U347" s="13">
        <f t="shared" si="34"/>
        <v>4.8</v>
      </c>
      <c r="V347" s="13">
        <f t="shared" si="35"/>
        <v>336</v>
      </c>
    </row>
    <row r="348" spans="1:22" ht="16.5" customHeight="1">
      <c r="A348" s="1">
        <v>347</v>
      </c>
      <c r="B348" s="125"/>
      <c r="C348" s="123" t="s">
        <v>93</v>
      </c>
      <c r="D348" s="179">
        <v>0.58333333333333337</v>
      </c>
      <c r="E348" s="184" t="s">
        <v>255</v>
      </c>
      <c r="F348" s="182">
        <v>13</v>
      </c>
      <c r="G348" s="183">
        <v>5.9</v>
      </c>
      <c r="H348" s="104">
        <v>70</v>
      </c>
      <c r="I348" s="176"/>
      <c r="J348" s="1">
        <f t="shared" si="30"/>
        <v>1</v>
      </c>
      <c r="K348" s="8">
        <f t="shared" si="31"/>
        <v>5.9</v>
      </c>
      <c r="L348" s="8">
        <f t="shared" si="32"/>
        <v>413</v>
      </c>
      <c r="M348" s="7"/>
      <c r="N348" s="6">
        <f t="shared" si="33"/>
        <v>0</v>
      </c>
      <c r="U348" s="13">
        <f t="shared" si="34"/>
        <v>5.9</v>
      </c>
      <c r="V348" s="13">
        <f t="shared" si="35"/>
        <v>413</v>
      </c>
    </row>
    <row r="349" spans="1:22" ht="16.5" customHeight="1">
      <c r="A349" s="1">
        <v>348</v>
      </c>
      <c r="B349" s="125"/>
      <c r="C349" s="123" t="s">
        <v>95</v>
      </c>
      <c r="D349" s="99">
        <v>0.75</v>
      </c>
      <c r="E349" s="185"/>
      <c r="F349" s="182">
        <v>13</v>
      </c>
      <c r="G349" s="183">
        <v>5.9</v>
      </c>
      <c r="H349" s="104">
        <v>70</v>
      </c>
      <c r="I349" s="176"/>
      <c r="J349" s="1">
        <f t="shared" si="30"/>
        <v>1</v>
      </c>
      <c r="K349" s="8">
        <f t="shared" si="31"/>
        <v>5.9</v>
      </c>
      <c r="L349" s="8">
        <f t="shared" si="32"/>
        <v>413</v>
      </c>
      <c r="M349" s="7"/>
      <c r="N349" s="6">
        <f t="shared" si="33"/>
        <v>0</v>
      </c>
      <c r="U349" s="13">
        <f t="shared" si="34"/>
        <v>5.9</v>
      </c>
      <c r="V349" s="13">
        <f t="shared" si="35"/>
        <v>413</v>
      </c>
    </row>
    <row r="350" spans="1:22" ht="16.5" customHeight="1">
      <c r="A350" s="1">
        <v>349</v>
      </c>
      <c r="B350" s="125"/>
      <c r="C350" s="123" t="s">
        <v>93</v>
      </c>
      <c r="D350" s="99">
        <v>0.58333333333333337</v>
      </c>
      <c r="E350" s="186" t="s">
        <v>256</v>
      </c>
      <c r="F350" s="149">
        <v>19</v>
      </c>
      <c r="G350" s="106">
        <v>7.3</v>
      </c>
      <c r="H350" s="104">
        <v>70</v>
      </c>
      <c r="I350" s="176"/>
      <c r="J350" s="1">
        <f t="shared" si="30"/>
        <v>1</v>
      </c>
      <c r="K350" s="8">
        <f t="shared" si="31"/>
        <v>7.3</v>
      </c>
      <c r="L350" s="8">
        <f t="shared" si="32"/>
        <v>511</v>
      </c>
      <c r="M350" s="7"/>
      <c r="N350" s="6">
        <f t="shared" si="33"/>
        <v>0</v>
      </c>
      <c r="U350" s="13">
        <f t="shared" si="34"/>
        <v>7.3</v>
      </c>
      <c r="V350" s="13">
        <f t="shared" si="35"/>
        <v>511</v>
      </c>
    </row>
    <row r="351" spans="1:22" ht="16.5" customHeight="1">
      <c r="A351" s="1">
        <v>350</v>
      </c>
      <c r="B351" s="125"/>
      <c r="C351" s="123" t="s">
        <v>95</v>
      </c>
      <c r="D351" s="187">
        <v>0.75</v>
      </c>
      <c r="E351" s="186"/>
      <c r="F351" s="149">
        <v>19</v>
      </c>
      <c r="G351" s="188">
        <v>7.3</v>
      </c>
      <c r="H351" s="104">
        <v>70</v>
      </c>
      <c r="I351" s="176"/>
      <c r="J351" s="1">
        <f t="shared" si="30"/>
        <v>1</v>
      </c>
      <c r="K351" s="8">
        <f t="shared" si="31"/>
        <v>7.3</v>
      </c>
      <c r="L351" s="8">
        <f t="shared" si="32"/>
        <v>511</v>
      </c>
      <c r="M351" s="7"/>
      <c r="N351" s="6">
        <f t="shared" si="33"/>
        <v>0</v>
      </c>
      <c r="U351" s="13">
        <f t="shared" si="34"/>
        <v>7.3</v>
      </c>
      <c r="V351" s="13">
        <f t="shared" si="35"/>
        <v>511</v>
      </c>
    </row>
    <row r="352" spans="1:22" ht="16.5" customHeight="1">
      <c r="A352" s="1">
        <v>351</v>
      </c>
      <c r="B352" s="125"/>
      <c r="C352" s="123" t="s">
        <v>93</v>
      </c>
      <c r="D352" s="99">
        <v>0.58333333333333337</v>
      </c>
      <c r="E352" s="186" t="s">
        <v>257</v>
      </c>
      <c r="F352" s="149">
        <v>18</v>
      </c>
      <c r="G352" s="106">
        <v>7.2</v>
      </c>
      <c r="H352" s="104">
        <v>70</v>
      </c>
      <c r="I352" s="176"/>
      <c r="J352" s="1">
        <f t="shared" si="30"/>
        <v>1</v>
      </c>
      <c r="K352" s="8">
        <f t="shared" si="31"/>
        <v>7.2</v>
      </c>
      <c r="L352" s="8">
        <f t="shared" si="32"/>
        <v>504</v>
      </c>
      <c r="M352" s="7"/>
      <c r="N352" s="6">
        <f t="shared" si="33"/>
        <v>0</v>
      </c>
      <c r="U352" s="13">
        <f t="shared" si="34"/>
        <v>7.2</v>
      </c>
      <c r="V352" s="13">
        <f t="shared" si="35"/>
        <v>504</v>
      </c>
    </row>
    <row r="353" spans="1:22" ht="16.5" customHeight="1">
      <c r="A353" s="1">
        <v>352</v>
      </c>
      <c r="B353" s="125"/>
      <c r="C353" s="123" t="s">
        <v>95</v>
      </c>
      <c r="D353" s="99">
        <v>0.75</v>
      </c>
      <c r="E353" s="186"/>
      <c r="F353" s="149">
        <v>18</v>
      </c>
      <c r="G353" s="106">
        <v>7.2</v>
      </c>
      <c r="H353" s="104">
        <v>70</v>
      </c>
      <c r="I353" s="176"/>
      <c r="J353" s="1">
        <f t="shared" si="30"/>
        <v>1</v>
      </c>
      <c r="K353" s="8">
        <f t="shared" si="31"/>
        <v>7.2</v>
      </c>
      <c r="L353" s="8">
        <f t="shared" si="32"/>
        <v>504</v>
      </c>
      <c r="M353" s="7"/>
      <c r="N353" s="6">
        <f t="shared" si="33"/>
        <v>0</v>
      </c>
      <c r="U353" s="13">
        <f t="shared" si="34"/>
        <v>7.2</v>
      </c>
      <c r="V353" s="13">
        <f t="shared" si="35"/>
        <v>504</v>
      </c>
    </row>
    <row r="354" spans="1:22" ht="16.5" customHeight="1">
      <c r="A354" s="1">
        <v>353</v>
      </c>
      <c r="B354" s="125"/>
      <c r="C354" s="123" t="s">
        <v>93</v>
      </c>
      <c r="D354" s="179">
        <v>0.58333333333333337</v>
      </c>
      <c r="E354" s="186" t="s">
        <v>258</v>
      </c>
      <c r="F354" s="149">
        <v>6</v>
      </c>
      <c r="G354" s="157">
        <v>3.7</v>
      </c>
      <c r="H354" s="104">
        <v>70</v>
      </c>
      <c r="I354" s="176"/>
      <c r="J354" s="1">
        <f t="shared" si="30"/>
        <v>1</v>
      </c>
      <c r="K354" s="8">
        <f t="shared" si="31"/>
        <v>3.7</v>
      </c>
      <c r="L354" s="8">
        <f t="shared" si="32"/>
        <v>259</v>
      </c>
      <c r="M354" s="7"/>
      <c r="N354" s="6">
        <f t="shared" si="33"/>
        <v>0</v>
      </c>
      <c r="U354" s="13">
        <f t="shared" si="34"/>
        <v>3.7</v>
      </c>
      <c r="V354" s="13">
        <f t="shared" si="35"/>
        <v>259</v>
      </c>
    </row>
    <row r="355" spans="1:22" ht="16.5" customHeight="1">
      <c r="A355" s="1">
        <v>354</v>
      </c>
      <c r="B355" s="126"/>
      <c r="C355" s="123" t="s">
        <v>95</v>
      </c>
      <c r="D355" s="179">
        <v>0.75</v>
      </c>
      <c r="E355" s="186"/>
      <c r="F355" s="149">
        <v>6</v>
      </c>
      <c r="G355" s="157">
        <v>3.7</v>
      </c>
      <c r="H355" s="104">
        <v>70</v>
      </c>
      <c r="I355" s="178"/>
      <c r="J355" s="1">
        <f t="shared" si="30"/>
        <v>1</v>
      </c>
      <c r="K355" s="8">
        <f t="shared" si="31"/>
        <v>3.7</v>
      </c>
      <c r="L355" s="8">
        <f t="shared" si="32"/>
        <v>259</v>
      </c>
      <c r="M355" s="7"/>
      <c r="N355" s="6">
        <f t="shared" si="33"/>
        <v>0</v>
      </c>
      <c r="U355" s="13">
        <f t="shared" si="34"/>
        <v>3.7</v>
      </c>
      <c r="V355" s="13">
        <f t="shared" si="35"/>
        <v>259</v>
      </c>
    </row>
    <row r="356" spans="1:22" ht="16.5" customHeight="1">
      <c r="A356" s="1">
        <v>355</v>
      </c>
      <c r="B356" s="127" t="s">
        <v>259</v>
      </c>
      <c r="C356" s="123" t="s">
        <v>93</v>
      </c>
      <c r="D356" s="99">
        <v>0.35069444444444442</v>
      </c>
      <c r="E356" s="127" t="s">
        <v>260</v>
      </c>
      <c r="F356" s="144">
        <v>18</v>
      </c>
      <c r="G356" s="145">
        <v>8</v>
      </c>
      <c r="H356" s="104">
        <v>70</v>
      </c>
      <c r="I356" s="165"/>
      <c r="J356" s="1">
        <f t="shared" si="30"/>
        <v>1</v>
      </c>
      <c r="K356" s="8">
        <f t="shared" si="31"/>
        <v>8</v>
      </c>
      <c r="L356" s="8">
        <f t="shared" si="32"/>
        <v>560</v>
      </c>
      <c r="M356" s="7"/>
      <c r="N356" s="6">
        <f t="shared" si="33"/>
        <v>0</v>
      </c>
      <c r="U356" s="13">
        <f t="shared" si="34"/>
        <v>8</v>
      </c>
      <c r="V356" s="13">
        <f t="shared" si="35"/>
        <v>560</v>
      </c>
    </row>
    <row r="357" spans="1:22" ht="16.5" customHeight="1">
      <c r="A357" s="1">
        <v>356</v>
      </c>
      <c r="B357" s="127"/>
      <c r="C357" s="123" t="s">
        <v>95</v>
      </c>
      <c r="D357" s="99">
        <v>0.50694444444444442</v>
      </c>
      <c r="E357" s="127"/>
      <c r="F357" s="144">
        <v>18</v>
      </c>
      <c r="G357" s="145">
        <v>8</v>
      </c>
      <c r="H357" s="104">
        <v>70</v>
      </c>
      <c r="I357" s="165"/>
      <c r="J357" s="1">
        <f t="shared" si="30"/>
        <v>1</v>
      </c>
      <c r="K357" s="8">
        <f t="shared" si="31"/>
        <v>8</v>
      </c>
      <c r="L357" s="8">
        <f t="shared" si="32"/>
        <v>560</v>
      </c>
      <c r="M357" s="7"/>
      <c r="N357" s="6">
        <f t="shared" si="33"/>
        <v>0</v>
      </c>
      <c r="U357" s="13">
        <f t="shared" si="34"/>
        <v>8</v>
      </c>
      <c r="V357" s="13">
        <f t="shared" si="35"/>
        <v>560</v>
      </c>
    </row>
    <row r="358" spans="1:22" ht="16.5" customHeight="1">
      <c r="A358" s="1">
        <v>357</v>
      </c>
      <c r="B358" s="127"/>
      <c r="C358" s="123" t="s">
        <v>93</v>
      </c>
      <c r="D358" s="99">
        <v>0.51388888888888895</v>
      </c>
      <c r="E358" s="127"/>
      <c r="F358" s="144">
        <v>18</v>
      </c>
      <c r="G358" s="145">
        <v>8</v>
      </c>
      <c r="H358" s="104">
        <v>70</v>
      </c>
      <c r="I358" s="165"/>
      <c r="J358" s="1">
        <f t="shared" si="30"/>
        <v>1</v>
      </c>
      <c r="K358" s="8">
        <f t="shared" si="31"/>
        <v>8</v>
      </c>
      <c r="L358" s="8">
        <f t="shared" si="32"/>
        <v>560</v>
      </c>
      <c r="M358" s="7"/>
      <c r="N358" s="6">
        <f t="shared" si="33"/>
        <v>0</v>
      </c>
      <c r="U358" s="13">
        <f t="shared" si="34"/>
        <v>8</v>
      </c>
      <c r="V358" s="13">
        <f t="shared" si="35"/>
        <v>560</v>
      </c>
    </row>
    <row r="359" spans="1:22" ht="16.5" customHeight="1">
      <c r="A359" s="1">
        <v>358</v>
      </c>
      <c r="B359" s="127"/>
      <c r="C359" s="123" t="s">
        <v>95</v>
      </c>
      <c r="D359" s="99">
        <v>0.69097222222222221</v>
      </c>
      <c r="E359" s="127"/>
      <c r="F359" s="144">
        <v>18</v>
      </c>
      <c r="G359" s="145">
        <v>8</v>
      </c>
      <c r="H359" s="104">
        <v>70</v>
      </c>
      <c r="I359" s="165"/>
      <c r="J359" s="1">
        <f t="shared" si="30"/>
        <v>1</v>
      </c>
      <c r="K359" s="8">
        <f t="shared" si="31"/>
        <v>8</v>
      </c>
      <c r="L359" s="8">
        <f t="shared" si="32"/>
        <v>560</v>
      </c>
      <c r="M359" s="7"/>
      <c r="N359" s="6">
        <f t="shared" si="33"/>
        <v>0</v>
      </c>
      <c r="U359" s="13">
        <f t="shared" si="34"/>
        <v>8</v>
      </c>
      <c r="V359" s="13">
        <f t="shared" si="35"/>
        <v>560</v>
      </c>
    </row>
    <row r="360" spans="1:22" ht="16.5" customHeight="1">
      <c r="A360" s="1">
        <v>359</v>
      </c>
      <c r="B360" s="127"/>
      <c r="C360" s="123" t="s">
        <v>93</v>
      </c>
      <c r="D360" s="99">
        <v>0.35069444444444442</v>
      </c>
      <c r="E360" s="125" t="s">
        <v>261</v>
      </c>
      <c r="F360" s="144">
        <v>3</v>
      </c>
      <c r="G360" s="145">
        <v>8</v>
      </c>
      <c r="H360" s="104">
        <v>70</v>
      </c>
      <c r="I360" s="165"/>
      <c r="J360" s="1">
        <f t="shared" si="30"/>
        <v>1</v>
      </c>
      <c r="K360" s="8">
        <f t="shared" si="31"/>
        <v>8</v>
      </c>
      <c r="L360" s="8">
        <f t="shared" si="32"/>
        <v>560</v>
      </c>
      <c r="M360" s="7"/>
      <c r="N360" s="6">
        <f t="shared" si="33"/>
        <v>0</v>
      </c>
      <c r="U360" s="13">
        <f t="shared" si="34"/>
        <v>8</v>
      </c>
      <c r="V360" s="13">
        <f t="shared" si="35"/>
        <v>560</v>
      </c>
    </row>
    <row r="361" spans="1:22" ht="16.5" customHeight="1">
      <c r="A361" s="1">
        <v>360</v>
      </c>
      <c r="B361" s="127"/>
      <c r="C361" s="123" t="s">
        <v>95</v>
      </c>
      <c r="D361" s="99">
        <v>0.50694444444444442</v>
      </c>
      <c r="E361" s="125"/>
      <c r="F361" s="144">
        <v>3</v>
      </c>
      <c r="G361" s="145">
        <v>8</v>
      </c>
      <c r="H361" s="104">
        <v>70</v>
      </c>
      <c r="I361" s="165"/>
      <c r="J361" s="1">
        <f t="shared" si="30"/>
        <v>1</v>
      </c>
      <c r="K361" s="8">
        <f t="shared" si="31"/>
        <v>8</v>
      </c>
      <c r="L361" s="8">
        <f t="shared" si="32"/>
        <v>560</v>
      </c>
      <c r="M361" s="7"/>
      <c r="N361" s="6">
        <f t="shared" si="33"/>
        <v>0</v>
      </c>
      <c r="U361" s="13">
        <f t="shared" si="34"/>
        <v>8</v>
      </c>
      <c r="V361" s="13">
        <f t="shared" si="35"/>
        <v>560</v>
      </c>
    </row>
    <row r="362" spans="1:22" ht="16.5" customHeight="1">
      <c r="A362" s="1">
        <v>361</v>
      </c>
      <c r="B362" s="127"/>
      <c r="C362" s="123" t="s">
        <v>93</v>
      </c>
      <c r="D362" s="99">
        <v>0.51388888888888895</v>
      </c>
      <c r="E362" s="125"/>
      <c r="F362" s="144">
        <v>4</v>
      </c>
      <c r="G362" s="145">
        <v>8</v>
      </c>
      <c r="H362" s="104">
        <v>70</v>
      </c>
      <c r="I362" s="165"/>
      <c r="J362" s="1">
        <f t="shared" si="30"/>
        <v>1</v>
      </c>
      <c r="K362" s="8">
        <f t="shared" si="31"/>
        <v>8</v>
      </c>
      <c r="L362" s="8">
        <f t="shared" si="32"/>
        <v>560</v>
      </c>
      <c r="M362" s="7"/>
      <c r="N362" s="6">
        <f t="shared" si="33"/>
        <v>0</v>
      </c>
      <c r="U362" s="13">
        <f t="shared" si="34"/>
        <v>8</v>
      </c>
      <c r="V362" s="13">
        <f t="shared" si="35"/>
        <v>560</v>
      </c>
    </row>
    <row r="363" spans="1:22" ht="16.5" customHeight="1">
      <c r="A363" s="1">
        <v>362</v>
      </c>
      <c r="B363" s="127"/>
      <c r="C363" s="123" t="s">
        <v>95</v>
      </c>
      <c r="D363" s="99">
        <v>0.69097222222222221</v>
      </c>
      <c r="E363" s="125"/>
      <c r="F363" s="144">
        <v>4</v>
      </c>
      <c r="G363" s="145">
        <v>8</v>
      </c>
      <c r="H363" s="104">
        <v>70</v>
      </c>
      <c r="I363" s="165"/>
      <c r="J363" s="1">
        <f t="shared" si="30"/>
        <v>1</v>
      </c>
      <c r="K363" s="8">
        <f t="shared" si="31"/>
        <v>8</v>
      </c>
      <c r="L363" s="8">
        <f t="shared" si="32"/>
        <v>560</v>
      </c>
      <c r="M363" s="7"/>
      <c r="N363" s="6">
        <f t="shared" si="33"/>
        <v>0</v>
      </c>
      <c r="U363" s="13">
        <f t="shared" si="34"/>
        <v>8</v>
      </c>
      <c r="V363" s="13">
        <f t="shared" si="35"/>
        <v>560</v>
      </c>
    </row>
    <row r="364" spans="1:22" ht="16.5" customHeight="1">
      <c r="A364" s="1">
        <v>363</v>
      </c>
      <c r="B364" s="127"/>
      <c r="C364" s="123" t="s">
        <v>93</v>
      </c>
      <c r="D364" s="99">
        <v>0.35069444444444442</v>
      </c>
      <c r="E364" s="124" t="s">
        <v>262</v>
      </c>
      <c r="F364" s="144">
        <v>4</v>
      </c>
      <c r="G364" s="145">
        <v>5.6</v>
      </c>
      <c r="H364" s="104">
        <v>70</v>
      </c>
      <c r="I364" s="165"/>
      <c r="J364" s="1">
        <f t="shared" si="30"/>
        <v>1</v>
      </c>
      <c r="K364" s="8">
        <f t="shared" si="31"/>
        <v>5.6</v>
      </c>
      <c r="L364" s="8">
        <f t="shared" si="32"/>
        <v>392</v>
      </c>
      <c r="M364" s="7"/>
      <c r="N364" s="6">
        <f t="shared" si="33"/>
        <v>0</v>
      </c>
      <c r="U364" s="13">
        <f t="shared" si="34"/>
        <v>5.6</v>
      </c>
      <c r="V364" s="13">
        <f t="shared" si="35"/>
        <v>392</v>
      </c>
    </row>
    <row r="365" spans="1:22" ht="16.5" customHeight="1">
      <c r="A365" s="1">
        <v>364</v>
      </c>
      <c r="B365" s="127"/>
      <c r="C365" s="123" t="s">
        <v>95</v>
      </c>
      <c r="D365" s="99">
        <v>0.50694444444444442</v>
      </c>
      <c r="E365" s="125"/>
      <c r="F365" s="144">
        <v>4</v>
      </c>
      <c r="G365" s="145">
        <v>5.6</v>
      </c>
      <c r="H365" s="104">
        <v>70</v>
      </c>
      <c r="I365" s="165"/>
      <c r="J365" s="1">
        <f t="shared" si="30"/>
        <v>1</v>
      </c>
      <c r="K365" s="8">
        <f t="shared" si="31"/>
        <v>5.6</v>
      </c>
      <c r="L365" s="8">
        <f t="shared" si="32"/>
        <v>392</v>
      </c>
      <c r="M365" s="7"/>
      <c r="N365" s="6">
        <f t="shared" si="33"/>
        <v>0</v>
      </c>
      <c r="U365" s="13">
        <f t="shared" si="34"/>
        <v>5.6</v>
      </c>
      <c r="V365" s="13">
        <f t="shared" si="35"/>
        <v>392</v>
      </c>
    </row>
    <row r="366" spans="1:22" ht="16.5" customHeight="1">
      <c r="A366" s="1">
        <v>365</v>
      </c>
      <c r="B366" s="127"/>
      <c r="C366" s="123" t="s">
        <v>93</v>
      </c>
      <c r="D366" s="99">
        <v>0.51388888888888895</v>
      </c>
      <c r="E366" s="125"/>
      <c r="F366" s="144">
        <v>3</v>
      </c>
      <c r="G366" s="145">
        <v>5.6</v>
      </c>
      <c r="H366" s="104">
        <v>70</v>
      </c>
      <c r="I366" s="165"/>
      <c r="J366" s="1">
        <f t="shared" si="30"/>
        <v>1</v>
      </c>
      <c r="K366" s="8">
        <f t="shared" si="31"/>
        <v>5.6</v>
      </c>
      <c r="L366" s="8">
        <f t="shared" si="32"/>
        <v>392</v>
      </c>
      <c r="M366" s="7"/>
      <c r="N366" s="6">
        <f t="shared" si="33"/>
        <v>0</v>
      </c>
      <c r="U366" s="13">
        <f t="shared" si="34"/>
        <v>5.6</v>
      </c>
      <c r="V366" s="13">
        <f t="shared" si="35"/>
        <v>392</v>
      </c>
    </row>
    <row r="367" spans="1:22" ht="16.5" customHeight="1">
      <c r="A367" s="1">
        <v>366</v>
      </c>
      <c r="B367" s="127"/>
      <c r="C367" s="123" t="s">
        <v>95</v>
      </c>
      <c r="D367" s="99">
        <v>0.69097222222222221</v>
      </c>
      <c r="E367" s="126"/>
      <c r="F367" s="144">
        <v>3</v>
      </c>
      <c r="G367" s="145">
        <v>5.6</v>
      </c>
      <c r="H367" s="104">
        <v>70</v>
      </c>
      <c r="I367" s="165"/>
      <c r="J367" s="1">
        <f t="shared" si="30"/>
        <v>1</v>
      </c>
      <c r="K367" s="8">
        <f t="shared" si="31"/>
        <v>5.6</v>
      </c>
      <c r="L367" s="8">
        <f t="shared" si="32"/>
        <v>392</v>
      </c>
      <c r="M367" s="7"/>
      <c r="N367" s="6">
        <f t="shared" si="33"/>
        <v>0</v>
      </c>
      <c r="U367" s="13">
        <f t="shared" si="34"/>
        <v>5.6</v>
      </c>
      <c r="V367" s="13">
        <f t="shared" si="35"/>
        <v>392</v>
      </c>
    </row>
    <row r="368" spans="1:22" ht="16.5" customHeight="1">
      <c r="A368" s="1">
        <v>367</v>
      </c>
      <c r="B368" s="127"/>
      <c r="C368" s="123" t="s">
        <v>93</v>
      </c>
      <c r="D368" s="99">
        <v>0.35069444444444442</v>
      </c>
      <c r="E368" s="124" t="s">
        <v>263</v>
      </c>
      <c r="F368" s="189">
        <v>18</v>
      </c>
      <c r="G368" s="145">
        <v>2.8</v>
      </c>
      <c r="H368" s="104">
        <v>70</v>
      </c>
      <c r="I368" s="165"/>
      <c r="J368" s="1">
        <f t="shared" si="30"/>
        <v>1</v>
      </c>
      <c r="K368" s="8">
        <f t="shared" si="31"/>
        <v>2.8</v>
      </c>
      <c r="L368" s="8">
        <f t="shared" si="32"/>
        <v>196</v>
      </c>
      <c r="M368" s="7"/>
      <c r="N368" s="6">
        <f t="shared" si="33"/>
        <v>0</v>
      </c>
      <c r="U368" s="13">
        <f t="shared" si="34"/>
        <v>2.8</v>
      </c>
      <c r="V368" s="13">
        <f t="shared" si="35"/>
        <v>196</v>
      </c>
    </row>
    <row r="369" spans="1:22" ht="16.5" customHeight="1">
      <c r="A369" s="1">
        <v>368</v>
      </c>
      <c r="B369" s="127"/>
      <c r="C369" s="123" t="s">
        <v>95</v>
      </c>
      <c r="D369" s="99">
        <v>0.50694444444444442</v>
      </c>
      <c r="E369" s="125"/>
      <c r="F369" s="189">
        <v>18</v>
      </c>
      <c r="G369" s="145">
        <v>2.8</v>
      </c>
      <c r="H369" s="104">
        <v>70</v>
      </c>
      <c r="I369" s="165"/>
      <c r="J369" s="1">
        <f t="shared" si="30"/>
        <v>1</v>
      </c>
      <c r="K369" s="8">
        <f t="shared" si="31"/>
        <v>2.8</v>
      </c>
      <c r="L369" s="8">
        <f t="shared" si="32"/>
        <v>196</v>
      </c>
      <c r="M369" s="7"/>
      <c r="N369" s="6">
        <f t="shared" si="33"/>
        <v>0</v>
      </c>
      <c r="U369" s="13">
        <f t="shared" si="34"/>
        <v>2.8</v>
      </c>
      <c r="V369" s="13">
        <f t="shared" si="35"/>
        <v>196</v>
      </c>
    </row>
    <row r="370" spans="1:22" ht="16.5" customHeight="1">
      <c r="A370" s="1">
        <v>369</v>
      </c>
      <c r="B370" s="127"/>
      <c r="C370" s="123" t="s">
        <v>93</v>
      </c>
      <c r="D370" s="99">
        <v>0.51388888888888895</v>
      </c>
      <c r="E370" s="125"/>
      <c r="F370" s="189">
        <v>20</v>
      </c>
      <c r="G370" s="145">
        <v>2.8</v>
      </c>
      <c r="H370" s="104">
        <v>70</v>
      </c>
      <c r="I370" s="165"/>
      <c r="J370" s="1">
        <f t="shared" si="30"/>
        <v>1</v>
      </c>
      <c r="K370" s="8">
        <f t="shared" si="31"/>
        <v>2.8</v>
      </c>
      <c r="L370" s="8">
        <f t="shared" si="32"/>
        <v>196</v>
      </c>
      <c r="M370" s="7"/>
      <c r="N370" s="6">
        <f t="shared" si="33"/>
        <v>0</v>
      </c>
      <c r="U370" s="13">
        <f t="shared" si="34"/>
        <v>2.8</v>
      </c>
      <c r="V370" s="13">
        <f t="shared" si="35"/>
        <v>196</v>
      </c>
    </row>
    <row r="371" spans="1:22" ht="16.5" customHeight="1">
      <c r="A371" s="1">
        <v>370</v>
      </c>
      <c r="B371" s="127"/>
      <c r="C371" s="123" t="s">
        <v>95</v>
      </c>
      <c r="D371" s="99">
        <v>0.69097222222222221</v>
      </c>
      <c r="E371" s="125"/>
      <c r="F371" s="189">
        <v>20</v>
      </c>
      <c r="G371" s="145">
        <v>2.8</v>
      </c>
      <c r="H371" s="104">
        <v>70</v>
      </c>
      <c r="I371" s="165"/>
      <c r="J371" s="1">
        <f t="shared" si="30"/>
        <v>1</v>
      </c>
      <c r="K371" s="8">
        <f t="shared" si="31"/>
        <v>2.8</v>
      </c>
      <c r="L371" s="8">
        <f t="shared" si="32"/>
        <v>196</v>
      </c>
      <c r="M371" s="7"/>
      <c r="N371" s="6">
        <f t="shared" si="33"/>
        <v>0</v>
      </c>
      <c r="U371" s="13">
        <f t="shared" si="34"/>
        <v>2.8</v>
      </c>
      <c r="V371" s="13">
        <f t="shared" si="35"/>
        <v>196</v>
      </c>
    </row>
    <row r="372" spans="1:22" ht="16.5" customHeight="1">
      <c r="A372" s="1">
        <v>371</v>
      </c>
      <c r="B372" s="127"/>
      <c r="C372" s="123" t="s">
        <v>93</v>
      </c>
      <c r="D372" s="99">
        <v>0.35069444444444442</v>
      </c>
      <c r="E372" s="124" t="s">
        <v>264</v>
      </c>
      <c r="F372" s="144">
        <v>1</v>
      </c>
      <c r="G372" s="145">
        <v>2</v>
      </c>
      <c r="H372" s="104">
        <v>70</v>
      </c>
      <c r="I372" s="165"/>
      <c r="J372" s="1">
        <f t="shared" si="30"/>
        <v>1</v>
      </c>
      <c r="K372" s="8">
        <f t="shared" si="31"/>
        <v>2</v>
      </c>
      <c r="L372" s="8">
        <f t="shared" si="32"/>
        <v>140</v>
      </c>
      <c r="M372" s="7"/>
      <c r="N372" s="6">
        <f t="shared" si="33"/>
        <v>0</v>
      </c>
      <c r="U372" s="13">
        <f t="shared" si="34"/>
        <v>2</v>
      </c>
      <c r="V372" s="13">
        <f t="shared" si="35"/>
        <v>140</v>
      </c>
    </row>
    <row r="373" spans="1:22" ht="16.5" customHeight="1">
      <c r="A373" s="1">
        <v>372</v>
      </c>
      <c r="B373" s="127"/>
      <c r="C373" s="123" t="s">
        <v>95</v>
      </c>
      <c r="D373" s="99">
        <v>0.50694444444444442</v>
      </c>
      <c r="E373" s="126"/>
      <c r="F373" s="144">
        <v>1</v>
      </c>
      <c r="G373" s="145">
        <v>2</v>
      </c>
      <c r="H373" s="104">
        <v>70</v>
      </c>
      <c r="I373" s="165"/>
      <c r="J373" s="1">
        <f t="shared" si="30"/>
        <v>1</v>
      </c>
      <c r="K373" s="8">
        <f t="shared" si="31"/>
        <v>2</v>
      </c>
      <c r="L373" s="8">
        <f t="shared" si="32"/>
        <v>140</v>
      </c>
      <c r="M373" s="7"/>
      <c r="N373" s="6">
        <f t="shared" si="33"/>
        <v>0</v>
      </c>
      <c r="U373" s="13">
        <f t="shared" si="34"/>
        <v>2</v>
      </c>
      <c r="V373" s="13">
        <f t="shared" si="35"/>
        <v>140</v>
      </c>
    </row>
    <row r="374" spans="1:22" ht="16.5" customHeight="1">
      <c r="A374" s="1">
        <v>373</v>
      </c>
      <c r="B374" s="127"/>
      <c r="C374" s="123" t="s">
        <v>93</v>
      </c>
      <c r="D374" s="99">
        <v>0.35069444444444442</v>
      </c>
      <c r="E374" s="124" t="s">
        <v>265</v>
      </c>
      <c r="F374" s="144">
        <v>2</v>
      </c>
      <c r="G374" s="145">
        <v>2.2000000000000002</v>
      </c>
      <c r="H374" s="104">
        <v>70</v>
      </c>
      <c r="I374" s="165"/>
      <c r="J374" s="1">
        <f t="shared" si="30"/>
        <v>1</v>
      </c>
      <c r="K374" s="8">
        <f t="shared" si="31"/>
        <v>2.2000000000000002</v>
      </c>
      <c r="L374" s="8">
        <f t="shared" si="32"/>
        <v>154</v>
      </c>
      <c r="M374" s="7"/>
      <c r="N374" s="6">
        <f t="shared" si="33"/>
        <v>0</v>
      </c>
      <c r="U374" s="13">
        <f t="shared" si="34"/>
        <v>2.2000000000000002</v>
      </c>
      <c r="V374" s="13">
        <f t="shared" si="35"/>
        <v>154</v>
      </c>
    </row>
    <row r="375" spans="1:22" ht="16.5" customHeight="1">
      <c r="A375" s="1">
        <v>374</v>
      </c>
      <c r="B375" s="127"/>
      <c r="C375" s="123" t="s">
        <v>95</v>
      </c>
      <c r="D375" s="99">
        <v>0.50694444444444442</v>
      </c>
      <c r="E375" s="125"/>
      <c r="F375" s="144">
        <v>2</v>
      </c>
      <c r="G375" s="145">
        <v>2.2000000000000002</v>
      </c>
      <c r="H375" s="104">
        <v>70</v>
      </c>
      <c r="I375" s="165"/>
      <c r="J375" s="1">
        <f t="shared" si="30"/>
        <v>1</v>
      </c>
      <c r="K375" s="8">
        <f t="shared" si="31"/>
        <v>2.2000000000000002</v>
      </c>
      <c r="L375" s="8">
        <f t="shared" si="32"/>
        <v>154</v>
      </c>
      <c r="M375" s="7"/>
      <c r="N375" s="6">
        <f t="shared" si="33"/>
        <v>0</v>
      </c>
      <c r="U375" s="13">
        <f t="shared" si="34"/>
        <v>2.2000000000000002</v>
      </c>
      <c r="V375" s="13">
        <f t="shared" si="35"/>
        <v>154</v>
      </c>
    </row>
    <row r="376" spans="1:22" ht="16.5" customHeight="1">
      <c r="A376" s="1">
        <v>375</v>
      </c>
      <c r="B376" s="127"/>
      <c r="C376" s="123" t="s">
        <v>93</v>
      </c>
      <c r="D376" s="99">
        <v>0.51388888888888895</v>
      </c>
      <c r="E376" s="125"/>
      <c r="F376" s="144">
        <v>1</v>
      </c>
      <c r="G376" s="145">
        <v>2.2000000000000002</v>
      </c>
      <c r="H376" s="104">
        <v>70</v>
      </c>
      <c r="I376" s="165"/>
      <c r="J376" s="1">
        <f t="shared" si="30"/>
        <v>1</v>
      </c>
      <c r="K376" s="8">
        <f t="shared" si="31"/>
        <v>2.2000000000000002</v>
      </c>
      <c r="L376" s="8">
        <f t="shared" si="32"/>
        <v>154</v>
      </c>
      <c r="M376" s="7"/>
      <c r="N376" s="6">
        <f t="shared" si="33"/>
        <v>0</v>
      </c>
      <c r="U376" s="13">
        <f t="shared" si="34"/>
        <v>2.2000000000000002</v>
      </c>
      <c r="V376" s="13">
        <f t="shared" si="35"/>
        <v>154</v>
      </c>
    </row>
    <row r="377" spans="1:22" ht="16.5" customHeight="1">
      <c r="A377" s="1">
        <v>376</v>
      </c>
      <c r="B377" s="127"/>
      <c r="C377" s="123" t="s">
        <v>95</v>
      </c>
      <c r="D377" s="99">
        <v>0.69097222222222221</v>
      </c>
      <c r="E377" s="126"/>
      <c r="F377" s="144">
        <v>1</v>
      </c>
      <c r="G377" s="145">
        <v>2.2000000000000002</v>
      </c>
      <c r="H377" s="104">
        <v>70</v>
      </c>
      <c r="I377" s="165"/>
      <c r="J377" s="1">
        <f t="shared" si="30"/>
        <v>1</v>
      </c>
      <c r="K377" s="8">
        <f t="shared" si="31"/>
        <v>2.2000000000000002</v>
      </c>
      <c r="L377" s="8">
        <f t="shared" si="32"/>
        <v>154</v>
      </c>
      <c r="M377" s="7"/>
      <c r="N377" s="6">
        <f t="shared" si="33"/>
        <v>0</v>
      </c>
      <c r="U377" s="13">
        <f t="shared" si="34"/>
        <v>2.2000000000000002</v>
      </c>
      <c r="V377" s="13">
        <f t="shared" si="35"/>
        <v>154</v>
      </c>
    </row>
    <row r="378" spans="1:22" ht="16.5" customHeight="1">
      <c r="A378" s="1">
        <v>377</v>
      </c>
      <c r="B378" s="127"/>
      <c r="C378" s="123" t="s">
        <v>93</v>
      </c>
      <c r="D378" s="99">
        <v>0.35069444444444442</v>
      </c>
      <c r="E378" s="124" t="s">
        <v>266</v>
      </c>
      <c r="F378" s="144">
        <v>10</v>
      </c>
      <c r="G378" s="145">
        <v>4</v>
      </c>
      <c r="H378" s="104">
        <v>70</v>
      </c>
      <c r="I378" s="165"/>
      <c r="J378" s="1">
        <f t="shared" si="30"/>
        <v>1</v>
      </c>
      <c r="K378" s="8">
        <f t="shared" si="31"/>
        <v>4</v>
      </c>
      <c r="L378" s="8">
        <f t="shared" si="32"/>
        <v>280</v>
      </c>
      <c r="M378" s="7"/>
      <c r="N378" s="6">
        <f t="shared" si="33"/>
        <v>0</v>
      </c>
      <c r="U378" s="13">
        <f t="shared" si="34"/>
        <v>4</v>
      </c>
      <c r="V378" s="13">
        <f t="shared" si="35"/>
        <v>280</v>
      </c>
    </row>
    <row r="379" spans="1:22" ht="16.5" customHeight="1">
      <c r="A379" s="1">
        <v>378</v>
      </c>
      <c r="B379" s="127"/>
      <c r="C379" s="123" t="s">
        <v>95</v>
      </c>
      <c r="D379" s="99">
        <v>0.50694444444444442</v>
      </c>
      <c r="E379" s="125"/>
      <c r="F379" s="144">
        <v>10</v>
      </c>
      <c r="G379" s="145">
        <v>4</v>
      </c>
      <c r="H379" s="104">
        <v>70</v>
      </c>
      <c r="I379" s="165"/>
      <c r="J379" s="1">
        <f t="shared" si="30"/>
        <v>1</v>
      </c>
      <c r="K379" s="8">
        <f t="shared" si="31"/>
        <v>4</v>
      </c>
      <c r="L379" s="8">
        <f t="shared" si="32"/>
        <v>280</v>
      </c>
      <c r="M379" s="7"/>
      <c r="N379" s="6">
        <f t="shared" si="33"/>
        <v>0</v>
      </c>
      <c r="U379" s="13">
        <f t="shared" si="34"/>
        <v>4</v>
      </c>
      <c r="V379" s="13">
        <f t="shared" si="35"/>
        <v>280</v>
      </c>
    </row>
    <row r="380" spans="1:22" ht="16.5" customHeight="1">
      <c r="A380" s="1">
        <v>379</v>
      </c>
      <c r="B380" s="127"/>
      <c r="C380" s="123" t="s">
        <v>93</v>
      </c>
      <c r="D380" s="99">
        <v>0.51388888888888895</v>
      </c>
      <c r="E380" s="125"/>
      <c r="F380" s="144">
        <v>4</v>
      </c>
      <c r="G380" s="145">
        <v>4</v>
      </c>
      <c r="H380" s="104">
        <v>70</v>
      </c>
      <c r="I380" s="165"/>
      <c r="J380" s="1">
        <f t="shared" si="30"/>
        <v>1</v>
      </c>
      <c r="K380" s="8">
        <f t="shared" si="31"/>
        <v>4</v>
      </c>
      <c r="L380" s="8">
        <f t="shared" si="32"/>
        <v>280</v>
      </c>
      <c r="M380" s="7"/>
      <c r="N380" s="6">
        <f t="shared" si="33"/>
        <v>0</v>
      </c>
      <c r="U380" s="13">
        <f t="shared" si="34"/>
        <v>4</v>
      </c>
      <c r="V380" s="13">
        <f t="shared" si="35"/>
        <v>280</v>
      </c>
    </row>
    <row r="381" spans="1:22" ht="16.5" customHeight="1">
      <c r="A381" s="1">
        <v>380</v>
      </c>
      <c r="B381" s="127"/>
      <c r="C381" s="123" t="s">
        <v>95</v>
      </c>
      <c r="D381" s="99">
        <v>0.69097222222222221</v>
      </c>
      <c r="E381" s="126"/>
      <c r="F381" s="144">
        <v>4</v>
      </c>
      <c r="G381" s="145">
        <v>4</v>
      </c>
      <c r="H381" s="104">
        <v>70</v>
      </c>
      <c r="I381" s="165"/>
      <c r="J381" s="1">
        <f t="shared" si="30"/>
        <v>1</v>
      </c>
      <c r="K381" s="8">
        <f t="shared" si="31"/>
        <v>4</v>
      </c>
      <c r="L381" s="8">
        <f t="shared" si="32"/>
        <v>280</v>
      </c>
      <c r="M381" s="7"/>
      <c r="N381" s="6">
        <f t="shared" si="33"/>
        <v>0</v>
      </c>
      <c r="U381" s="13">
        <f t="shared" si="34"/>
        <v>4</v>
      </c>
      <c r="V381" s="13">
        <f t="shared" si="35"/>
        <v>280</v>
      </c>
    </row>
    <row r="382" spans="1:22" ht="16.5" customHeight="1">
      <c r="A382" s="1">
        <v>381</v>
      </c>
      <c r="B382" s="190" t="s">
        <v>267</v>
      </c>
      <c r="C382" s="123" t="s">
        <v>93</v>
      </c>
      <c r="D382" s="191" t="s">
        <v>268</v>
      </c>
      <c r="E382" s="124" t="s">
        <v>269</v>
      </c>
      <c r="F382" s="105">
        <v>5</v>
      </c>
      <c r="G382" s="103">
        <v>2</v>
      </c>
      <c r="H382" s="104">
        <v>70</v>
      </c>
      <c r="I382" s="165"/>
      <c r="J382" s="1">
        <f t="shared" ref="J382:J445" si="36">ROUNDUP(F382/20,0)</f>
        <v>1</v>
      </c>
      <c r="K382" s="8">
        <f t="shared" ref="K382:K445" si="37">$P$3*J382*G382</f>
        <v>2</v>
      </c>
      <c r="L382" s="8">
        <f t="shared" ref="L382:L445" si="38">$P$3*J382*G382*H382</f>
        <v>140</v>
      </c>
      <c r="M382" s="7"/>
      <c r="N382" s="6">
        <f t="shared" ref="N382:N445" si="39">IFERROR(K382/M382,0)</f>
        <v>0</v>
      </c>
      <c r="U382" s="13">
        <f t="shared" si="34"/>
        <v>2</v>
      </c>
      <c r="V382" s="13">
        <f t="shared" si="35"/>
        <v>140</v>
      </c>
    </row>
    <row r="383" spans="1:22" ht="16.5" customHeight="1">
      <c r="A383" s="1">
        <v>382</v>
      </c>
      <c r="B383" s="174"/>
      <c r="C383" s="123" t="s">
        <v>93</v>
      </c>
      <c r="D383" s="192">
        <v>0.52083333333333337</v>
      </c>
      <c r="E383" s="125"/>
      <c r="F383" s="105">
        <v>5</v>
      </c>
      <c r="G383" s="103">
        <v>2</v>
      </c>
      <c r="H383" s="104">
        <v>70</v>
      </c>
      <c r="I383" s="165"/>
      <c r="J383" s="1">
        <f t="shared" si="36"/>
        <v>1</v>
      </c>
      <c r="K383" s="8">
        <f t="shared" si="37"/>
        <v>2</v>
      </c>
      <c r="L383" s="8">
        <f t="shared" si="38"/>
        <v>140</v>
      </c>
      <c r="M383" s="7"/>
      <c r="N383" s="6">
        <f t="shared" si="39"/>
        <v>0</v>
      </c>
      <c r="U383" s="13">
        <f t="shared" si="34"/>
        <v>2</v>
      </c>
      <c r="V383" s="13">
        <f t="shared" si="35"/>
        <v>140</v>
      </c>
    </row>
    <row r="384" spans="1:22" ht="16.5" customHeight="1">
      <c r="A384" s="1">
        <v>383</v>
      </c>
      <c r="B384" s="174"/>
      <c r="C384" s="123" t="s">
        <v>95</v>
      </c>
      <c r="D384" s="99">
        <v>0.49652777777777773</v>
      </c>
      <c r="E384" s="125"/>
      <c r="F384" s="105">
        <v>6</v>
      </c>
      <c r="G384" s="103">
        <v>2</v>
      </c>
      <c r="H384" s="104">
        <v>70</v>
      </c>
      <c r="I384" s="165"/>
      <c r="J384" s="1">
        <f t="shared" si="36"/>
        <v>1</v>
      </c>
      <c r="K384" s="8">
        <f t="shared" si="37"/>
        <v>2</v>
      </c>
      <c r="L384" s="8">
        <f t="shared" si="38"/>
        <v>140</v>
      </c>
      <c r="M384" s="7"/>
      <c r="N384" s="6">
        <f t="shared" si="39"/>
        <v>0</v>
      </c>
      <c r="U384" s="13">
        <f t="shared" si="34"/>
        <v>2</v>
      </c>
      <c r="V384" s="13">
        <f t="shared" si="35"/>
        <v>140</v>
      </c>
    </row>
    <row r="385" spans="1:22" ht="16.5" customHeight="1">
      <c r="A385" s="1">
        <v>384</v>
      </c>
      <c r="B385" s="174"/>
      <c r="C385" s="123" t="s">
        <v>95</v>
      </c>
      <c r="D385" s="193">
        <v>0.66666666666666663</v>
      </c>
      <c r="E385" s="125"/>
      <c r="F385" s="105">
        <v>6</v>
      </c>
      <c r="G385" s="103">
        <v>2</v>
      </c>
      <c r="H385" s="104">
        <v>70</v>
      </c>
      <c r="I385" s="165"/>
      <c r="J385" s="1">
        <f t="shared" si="36"/>
        <v>1</v>
      </c>
      <c r="K385" s="8">
        <f t="shared" si="37"/>
        <v>2</v>
      </c>
      <c r="L385" s="8">
        <f t="shared" si="38"/>
        <v>140</v>
      </c>
      <c r="M385" s="7"/>
      <c r="N385" s="6">
        <f t="shared" si="39"/>
        <v>0</v>
      </c>
      <c r="U385" s="13">
        <f t="shared" si="34"/>
        <v>2</v>
      </c>
      <c r="V385" s="13">
        <f t="shared" si="35"/>
        <v>140</v>
      </c>
    </row>
    <row r="386" spans="1:22" ht="16.5" customHeight="1">
      <c r="A386" s="1">
        <v>385</v>
      </c>
      <c r="B386" s="174"/>
      <c r="C386" s="123" t="s">
        <v>93</v>
      </c>
      <c r="D386" s="191" t="s">
        <v>268</v>
      </c>
      <c r="E386" s="124" t="s">
        <v>270</v>
      </c>
      <c r="F386" s="105">
        <v>6</v>
      </c>
      <c r="G386" s="103">
        <v>3.3439999999999999</v>
      </c>
      <c r="H386" s="104">
        <v>70</v>
      </c>
      <c r="I386" s="165"/>
      <c r="J386" s="1">
        <f t="shared" si="36"/>
        <v>1</v>
      </c>
      <c r="K386" s="8">
        <f t="shared" si="37"/>
        <v>3.3439999999999999</v>
      </c>
      <c r="L386" s="8">
        <f t="shared" si="38"/>
        <v>234.07999999999998</v>
      </c>
      <c r="M386" s="7"/>
      <c r="N386" s="6">
        <f t="shared" si="39"/>
        <v>0</v>
      </c>
      <c r="U386" s="13">
        <f t="shared" si="34"/>
        <v>3.3439999999999999</v>
      </c>
      <c r="V386" s="13">
        <f t="shared" si="35"/>
        <v>234.07999999999998</v>
      </c>
    </row>
    <row r="387" spans="1:22" ht="16.5" customHeight="1">
      <c r="A387" s="1">
        <v>386</v>
      </c>
      <c r="B387" s="174"/>
      <c r="C387" s="123" t="s">
        <v>93</v>
      </c>
      <c r="D387" s="191" t="s">
        <v>271</v>
      </c>
      <c r="E387" s="125"/>
      <c r="F387" s="105">
        <v>6</v>
      </c>
      <c r="G387" s="103">
        <v>3.3439999999999999</v>
      </c>
      <c r="H387" s="104">
        <v>70</v>
      </c>
      <c r="I387" s="165"/>
      <c r="J387" s="1">
        <f t="shared" si="36"/>
        <v>1</v>
      </c>
      <c r="K387" s="8">
        <f t="shared" si="37"/>
        <v>3.3439999999999999</v>
      </c>
      <c r="L387" s="8">
        <f t="shared" si="38"/>
        <v>234.07999999999998</v>
      </c>
      <c r="M387" s="7"/>
      <c r="N387" s="6">
        <f t="shared" si="39"/>
        <v>0</v>
      </c>
      <c r="U387" s="13">
        <f t="shared" ref="U387:U450" si="40">IFERROR(G387*J387,0)</f>
        <v>3.3439999999999999</v>
      </c>
      <c r="V387" s="13">
        <f t="shared" ref="V387:V450" si="41">IFERROR(U387*H387,0)</f>
        <v>234.07999999999998</v>
      </c>
    </row>
    <row r="388" spans="1:22" ht="16.5" customHeight="1">
      <c r="A388" s="1">
        <v>387</v>
      </c>
      <c r="B388" s="174"/>
      <c r="C388" s="123" t="s">
        <v>95</v>
      </c>
      <c r="D388" s="192">
        <v>0.49652777777777773</v>
      </c>
      <c r="E388" s="125"/>
      <c r="F388" s="105">
        <v>8</v>
      </c>
      <c r="G388" s="103">
        <v>3.3439999999999999</v>
      </c>
      <c r="H388" s="104">
        <v>70</v>
      </c>
      <c r="I388" s="165"/>
      <c r="J388" s="1">
        <f t="shared" si="36"/>
        <v>1</v>
      </c>
      <c r="K388" s="8">
        <f t="shared" si="37"/>
        <v>3.3439999999999999</v>
      </c>
      <c r="L388" s="8">
        <f t="shared" si="38"/>
        <v>234.07999999999998</v>
      </c>
      <c r="M388" s="7"/>
      <c r="N388" s="6">
        <f t="shared" si="39"/>
        <v>0</v>
      </c>
      <c r="U388" s="13">
        <f t="shared" si="40"/>
        <v>3.3439999999999999</v>
      </c>
      <c r="V388" s="13">
        <f t="shared" si="41"/>
        <v>234.07999999999998</v>
      </c>
    </row>
    <row r="389" spans="1:22" ht="16.5" customHeight="1">
      <c r="A389" s="1">
        <v>388</v>
      </c>
      <c r="B389" s="174"/>
      <c r="C389" s="123" t="s">
        <v>95</v>
      </c>
      <c r="D389" s="99">
        <v>0.66666666666666663</v>
      </c>
      <c r="E389" s="125"/>
      <c r="F389" s="105">
        <v>8</v>
      </c>
      <c r="G389" s="103">
        <v>3.3439999999999999</v>
      </c>
      <c r="H389" s="104">
        <v>70</v>
      </c>
      <c r="I389" s="165"/>
      <c r="J389" s="1">
        <f t="shared" si="36"/>
        <v>1</v>
      </c>
      <c r="K389" s="8">
        <f t="shared" si="37"/>
        <v>3.3439999999999999</v>
      </c>
      <c r="L389" s="8">
        <f t="shared" si="38"/>
        <v>234.07999999999998</v>
      </c>
      <c r="M389" s="7"/>
      <c r="N389" s="6">
        <f t="shared" si="39"/>
        <v>0</v>
      </c>
      <c r="U389" s="13">
        <f t="shared" si="40"/>
        <v>3.3439999999999999</v>
      </c>
      <c r="V389" s="13">
        <f t="shared" si="41"/>
        <v>234.07999999999998</v>
      </c>
    </row>
    <row r="390" spans="1:22" ht="16.5" customHeight="1">
      <c r="A390" s="1">
        <v>389</v>
      </c>
      <c r="B390" s="174"/>
      <c r="C390" s="123" t="s">
        <v>93</v>
      </c>
      <c r="D390" s="193" t="s">
        <v>271</v>
      </c>
      <c r="E390" s="124" t="s">
        <v>272</v>
      </c>
      <c r="F390" s="105">
        <v>2</v>
      </c>
      <c r="G390" s="103">
        <v>4.2380000000000004</v>
      </c>
      <c r="H390" s="104">
        <v>70</v>
      </c>
      <c r="I390" s="165"/>
      <c r="J390" s="1">
        <f t="shared" si="36"/>
        <v>1</v>
      </c>
      <c r="K390" s="8">
        <f t="shared" si="37"/>
        <v>4.2380000000000004</v>
      </c>
      <c r="L390" s="8">
        <f t="shared" si="38"/>
        <v>296.66000000000003</v>
      </c>
      <c r="M390" s="7"/>
      <c r="N390" s="6">
        <f t="shared" si="39"/>
        <v>0</v>
      </c>
      <c r="U390" s="13">
        <f t="shared" si="40"/>
        <v>4.2380000000000004</v>
      </c>
      <c r="V390" s="13">
        <f t="shared" si="41"/>
        <v>296.66000000000003</v>
      </c>
    </row>
    <row r="391" spans="1:22" ht="16.5" customHeight="1">
      <c r="A391" s="1">
        <v>390</v>
      </c>
      <c r="B391" s="174"/>
      <c r="C391" s="123" t="s">
        <v>95</v>
      </c>
      <c r="D391" s="191" t="s">
        <v>273</v>
      </c>
      <c r="E391" s="126"/>
      <c r="F391" s="105">
        <v>2</v>
      </c>
      <c r="G391" s="103">
        <v>4.2380000000000004</v>
      </c>
      <c r="H391" s="104">
        <v>70</v>
      </c>
      <c r="I391" s="165"/>
      <c r="J391" s="1">
        <f t="shared" si="36"/>
        <v>1</v>
      </c>
      <c r="K391" s="8">
        <f t="shared" si="37"/>
        <v>4.2380000000000004</v>
      </c>
      <c r="L391" s="8">
        <f t="shared" si="38"/>
        <v>296.66000000000003</v>
      </c>
      <c r="M391" s="7"/>
      <c r="N391" s="6">
        <f t="shared" si="39"/>
        <v>0</v>
      </c>
      <c r="U391" s="13">
        <f t="shared" si="40"/>
        <v>4.2380000000000004</v>
      </c>
      <c r="V391" s="13">
        <f t="shared" si="41"/>
        <v>296.66000000000003</v>
      </c>
    </row>
    <row r="392" spans="1:22" ht="16.5" customHeight="1">
      <c r="A392" s="1">
        <v>391</v>
      </c>
      <c r="B392" s="174"/>
      <c r="C392" s="123" t="s">
        <v>93</v>
      </c>
      <c r="D392" s="191" t="s">
        <v>271</v>
      </c>
      <c r="E392" s="124" t="s">
        <v>274</v>
      </c>
      <c r="F392" s="105">
        <v>3</v>
      </c>
      <c r="G392" s="103">
        <v>4.2380000000000004</v>
      </c>
      <c r="H392" s="104">
        <v>70</v>
      </c>
      <c r="I392" s="165"/>
      <c r="J392" s="1">
        <f t="shared" si="36"/>
        <v>1</v>
      </c>
      <c r="K392" s="8">
        <f t="shared" si="37"/>
        <v>4.2380000000000004</v>
      </c>
      <c r="L392" s="8">
        <f t="shared" si="38"/>
        <v>296.66000000000003</v>
      </c>
      <c r="M392" s="7"/>
      <c r="N392" s="6">
        <f t="shared" si="39"/>
        <v>0</v>
      </c>
      <c r="U392" s="13">
        <f t="shared" si="40"/>
        <v>4.2380000000000004</v>
      </c>
      <c r="V392" s="13">
        <f t="shared" si="41"/>
        <v>296.66000000000003</v>
      </c>
    </row>
    <row r="393" spans="1:22" ht="16.5" customHeight="1">
      <c r="A393" s="1">
        <v>392</v>
      </c>
      <c r="B393" s="177"/>
      <c r="C393" s="123" t="s">
        <v>95</v>
      </c>
      <c r="D393" s="192">
        <v>0.66666666666666663</v>
      </c>
      <c r="E393" s="126"/>
      <c r="F393" s="105">
        <v>3</v>
      </c>
      <c r="G393" s="103">
        <v>4.2380000000000004</v>
      </c>
      <c r="H393" s="104">
        <v>70</v>
      </c>
      <c r="I393" s="165"/>
      <c r="J393" s="1">
        <f t="shared" si="36"/>
        <v>1</v>
      </c>
      <c r="K393" s="8">
        <f t="shared" si="37"/>
        <v>4.2380000000000004</v>
      </c>
      <c r="L393" s="8">
        <f t="shared" si="38"/>
        <v>296.66000000000003</v>
      </c>
      <c r="M393" s="7"/>
      <c r="N393" s="6">
        <f t="shared" si="39"/>
        <v>0</v>
      </c>
      <c r="U393" s="13">
        <f t="shared" si="40"/>
        <v>4.2380000000000004</v>
      </c>
      <c r="V393" s="13">
        <f t="shared" si="41"/>
        <v>296.66000000000003</v>
      </c>
    </row>
    <row r="394" spans="1:22" ht="16.5" customHeight="1">
      <c r="A394" s="1">
        <v>393</v>
      </c>
      <c r="B394" s="127" t="s">
        <v>275</v>
      </c>
      <c r="C394" s="123" t="s">
        <v>93</v>
      </c>
      <c r="D394" s="99">
        <v>0.375</v>
      </c>
      <c r="E394" s="124" t="s">
        <v>276</v>
      </c>
      <c r="F394" s="149">
        <v>11</v>
      </c>
      <c r="G394" s="106">
        <v>4.5</v>
      </c>
      <c r="H394" s="104">
        <v>70</v>
      </c>
      <c r="I394" s="165"/>
      <c r="J394" s="1">
        <f t="shared" si="36"/>
        <v>1</v>
      </c>
      <c r="K394" s="8">
        <f t="shared" si="37"/>
        <v>4.5</v>
      </c>
      <c r="L394" s="8">
        <f t="shared" si="38"/>
        <v>315</v>
      </c>
      <c r="M394" s="7"/>
      <c r="N394" s="6">
        <f t="shared" si="39"/>
        <v>0</v>
      </c>
      <c r="U394" s="13">
        <f t="shared" si="40"/>
        <v>4.5</v>
      </c>
      <c r="V394" s="13">
        <f t="shared" si="41"/>
        <v>315</v>
      </c>
    </row>
    <row r="395" spans="1:22" ht="16.5" customHeight="1">
      <c r="A395" s="1">
        <v>394</v>
      </c>
      <c r="B395" s="127"/>
      <c r="C395" s="123" t="s">
        <v>95</v>
      </c>
      <c r="D395" s="99">
        <v>0.54861111111111105</v>
      </c>
      <c r="E395" s="125"/>
      <c r="F395" s="149">
        <v>6</v>
      </c>
      <c r="G395" s="106">
        <v>4.5</v>
      </c>
      <c r="H395" s="104">
        <v>70</v>
      </c>
      <c r="I395" s="165"/>
      <c r="J395" s="1">
        <f t="shared" si="36"/>
        <v>1</v>
      </c>
      <c r="K395" s="8">
        <f t="shared" si="37"/>
        <v>4.5</v>
      </c>
      <c r="L395" s="8">
        <f t="shared" si="38"/>
        <v>315</v>
      </c>
      <c r="M395" s="7"/>
      <c r="N395" s="6">
        <f t="shared" si="39"/>
        <v>0</v>
      </c>
      <c r="U395" s="13">
        <f t="shared" si="40"/>
        <v>4.5</v>
      </c>
      <c r="V395" s="13">
        <f t="shared" si="41"/>
        <v>315</v>
      </c>
    </row>
    <row r="396" spans="1:22" ht="16.5" customHeight="1">
      <c r="A396" s="1">
        <v>395</v>
      </c>
      <c r="B396" s="127"/>
      <c r="C396" s="123" t="s">
        <v>95</v>
      </c>
      <c r="D396" s="99">
        <v>0.59027777777777779</v>
      </c>
      <c r="E396" s="126"/>
      <c r="F396" s="149">
        <v>5</v>
      </c>
      <c r="G396" s="106">
        <v>4.5</v>
      </c>
      <c r="H396" s="104">
        <v>70</v>
      </c>
      <c r="I396" s="165"/>
      <c r="J396" s="1">
        <f t="shared" si="36"/>
        <v>1</v>
      </c>
      <c r="K396" s="8">
        <f t="shared" si="37"/>
        <v>4.5</v>
      </c>
      <c r="L396" s="8">
        <f t="shared" si="38"/>
        <v>315</v>
      </c>
      <c r="M396" s="7"/>
      <c r="N396" s="6">
        <f t="shared" si="39"/>
        <v>0</v>
      </c>
      <c r="U396" s="13">
        <f t="shared" si="40"/>
        <v>4.5</v>
      </c>
      <c r="V396" s="13">
        <f t="shared" si="41"/>
        <v>315</v>
      </c>
    </row>
    <row r="397" spans="1:22" ht="16.5" customHeight="1">
      <c r="A397" s="1">
        <v>396</v>
      </c>
      <c r="B397" s="127"/>
      <c r="C397" s="123" t="s">
        <v>93</v>
      </c>
      <c r="D397" s="99">
        <v>0.375</v>
      </c>
      <c r="E397" s="124" t="s">
        <v>277</v>
      </c>
      <c r="F397" s="149">
        <v>13</v>
      </c>
      <c r="G397" s="106">
        <v>4</v>
      </c>
      <c r="H397" s="104">
        <v>70</v>
      </c>
      <c r="I397" s="165"/>
      <c r="J397" s="1">
        <f t="shared" si="36"/>
        <v>1</v>
      </c>
      <c r="K397" s="8">
        <f t="shared" si="37"/>
        <v>4</v>
      </c>
      <c r="L397" s="8">
        <f t="shared" si="38"/>
        <v>280</v>
      </c>
      <c r="M397" s="7"/>
      <c r="N397" s="6">
        <f t="shared" si="39"/>
        <v>0</v>
      </c>
      <c r="U397" s="13">
        <f t="shared" si="40"/>
        <v>4</v>
      </c>
      <c r="V397" s="13">
        <f t="shared" si="41"/>
        <v>280</v>
      </c>
    </row>
    <row r="398" spans="1:22" ht="16.5" customHeight="1">
      <c r="A398" s="1">
        <v>397</v>
      </c>
      <c r="B398" s="127"/>
      <c r="C398" s="123" t="s">
        <v>95</v>
      </c>
      <c r="D398" s="99">
        <v>0.625</v>
      </c>
      <c r="E398" s="126"/>
      <c r="F398" s="149">
        <v>13</v>
      </c>
      <c r="G398" s="106">
        <v>4</v>
      </c>
      <c r="H398" s="104">
        <v>70</v>
      </c>
      <c r="I398" s="165"/>
      <c r="J398" s="1">
        <f t="shared" si="36"/>
        <v>1</v>
      </c>
      <c r="K398" s="8">
        <f t="shared" si="37"/>
        <v>4</v>
      </c>
      <c r="L398" s="8">
        <f t="shared" si="38"/>
        <v>280</v>
      </c>
      <c r="M398" s="7"/>
      <c r="N398" s="6">
        <f t="shared" si="39"/>
        <v>0</v>
      </c>
      <c r="U398" s="13">
        <f t="shared" si="40"/>
        <v>4</v>
      </c>
      <c r="V398" s="13">
        <f t="shared" si="41"/>
        <v>280</v>
      </c>
    </row>
    <row r="399" spans="1:22" ht="16.5" customHeight="1">
      <c r="A399" s="1">
        <v>398</v>
      </c>
      <c r="B399" s="127"/>
      <c r="C399" s="123" t="s">
        <v>93</v>
      </c>
      <c r="D399" s="99">
        <v>0.375</v>
      </c>
      <c r="E399" s="124" t="s">
        <v>278</v>
      </c>
      <c r="F399" s="149">
        <v>17</v>
      </c>
      <c r="G399" s="106">
        <v>3</v>
      </c>
      <c r="H399" s="104">
        <v>70</v>
      </c>
      <c r="I399" s="165"/>
      <c r="J399" s="1">
        <f t="shared" si="36"/>
        <v>1</v>
      </c>
      <c r="K399" s="8">
        <f t="shared" si="37"/>
        <v>3</v>
      </c>
      <c r="L399" s="8">
        <f t="shared" si="38"/>
        <v>210</v>
      </c>
      <c r="M399" s="7"/>
      <c r="N399" s="6">
        <f t="shared" si="39"/>
        <v>0</v>
      </c>
      <c r="U399" s="13">
        <f t="shared" si="40"/>
        <v>3</v>
      </c>
      <c r="V399" s="13">
        <f t="shared" si="41"/>
        <v>210</v>
      </c>
    </row>
    <row r="400" spans="1:22" ht="16.5" customHeight="1">
      <c r="A400" s="1">
        <v>399</v>
      </c>
      <c r="B400" s="127"/>
      <c r="C400" s="123" t="s">
        <v>95</v>
      </c>
      <c r="D400" s="99">
        <v>0.55555555555555558</v>
      </c>
      <c r="E400" s="125"/>
      <c r="F400" s="149">
        <v>10</v>
      </c>
      <c r="G400" s="106">
        <v>3</v>
      </c>
      <c r="H400" s="104">
        <v>70</v>
      </c>
      <c r="I400" s="165"/>
      <c r="J400" s="1">
        <f t="shared" si="36"/>
        <v>1</v>
      </c>
      <c r="K400" s="8">
        <f t="shared" si="37"/>
        <v>3</v>
      </c>
      <c r="L400" s="8">
        <f t="shared" si="38"/>
        <v>210</v>
      </c>
      <c r="M400" s="7"/>
      <c r="N400" s="6">
        <f t="shared" si="39"/>
        <v>0</v>
      </c>
      <c r="U400" s="13">
        <f t="shared" si="40"/>
        <v>3</v>
      </c>
      <c r="V400" s="13">
        <f t="shared" si="41"/>
        <v>210</v>
      </c>
    </row>
    <row r="401" spans="1:22" ht="16.5" customHeight="1">
      <c r="A401" s="1">
        <v>400</v>
      </c>
      <c r="B401" s="127"/>
      <c r="C401" s="123" t="s">
        <v>95</v>
      </c>
      <c r="D401" s="99">
        <v>0.60763888888888895</v>
      </c>
      <c r="E401" s="126"/>
      <c r="F401" s="149">
        <v>7</v>
      </c>
      <c r="G401" s="106">
        <v>3</v>
      </c>
      <c r="H401" s="104">
        <v>70</v>
      </c>
      <c r="I401" s="165"/>
      <c r="J401" s="1">
        <f t="shared" si="36"/>
        <v>1</v>
      </c>
      <c r="K401" s="8">
        <f t="shared" si="37"/>
        <v>3</v>
      </c>
      <c r="L401" s="8">
        <f t="shared" si="38"/>
        <v>210</v>
      </c>
      <c r="M401" s="7"/>
      <c r="N401" s="6">
        <f t="shared" si="39"/>
        <v>0</v>
      </c>
      <c r="U401" s="13">
        <f t="shared" si="40"/>
        <v>3</v>
      </c>
      <c r="V401" s="13">
        <f t="shared" si="41"/>
        <v>210</v>
      </c>
    </row>
    <row r="402" spans="1:22" ht="16.5" customHeight="1">
      <c r="A402" s="1">
        <v>401</v>
      </c>
      <c r="B402" s="127"/>
      <c r="C402" s="123" t="s">
        <v>93</v>
      </c>
      <c r="D402" s="99">
        <v>0.375</v>
      </c>
      <c r="E402" s="124" t="s">
        <v>279</v>
      </c>
      <c r="F402" s="149">
        <v>3</v>
      </c>
      <c r="G402" s="106">
        <v>3</v>
      </c>
      <c r="H402" s="104">
        <v>70</v>
      </c>
      <c r="I402" s="165"/>
      <c r="J402" s="1">
        <f t="shared" si="36"/>
        <v>1</v>
      </c>
      <c r="K402" s="8">
        <f t="shared" si="37"/>
        <v>3</v>
      </c>
      <c r="L402" s="8">
        <f t="shared" si="38"/>
        <v>210</v>
      </c>
      <c r="M402" s="7"/>
      <c r="N402" s="6">
        <f t="shared" si="39"/>
        <v>0</v>
      </c>
      <c r="U402" s="13">
        <f t="shared" si="40"/>
        <v>3</v>
      </c>
      <c r="V402" s="13">
        <f t="shared" si="41"/>
        <v>210</v>
      </c>
    </row>
    <row r="403" spans="1:22" ht="16.5" customHeight="1">
      <c r="A403" s="1">
        <v>402</v>
      </c>
      <c r="B403" s="127"/>
      <c r="C403" s="123" t="s">
        <v>95</v>
      </c>
      <c r="D403" s="99">
        <v>0.59027777777777779</v>
      </c>
      <c r="E403" s="126"/>
      <c r="F403" s="149">
        <v>3</v>
      </c>
      <c r="G403" s="106">
        <v>3</v>
      </c>
      <c r="H403" s="104">
        <v>70</v>
      </c>
      <c r="I403" s="165"/>
      <c r="J403" s="1">
        <f t="shared" si="36"/>
        <v>1</v>
      </c>
      <c r="K403" s="8">
        <f t="shared" si="37"/>
        <v>3</v>
      </c>
      <c r="L403" s="8">
        <f t="shared" si="38"/>
        <v>210</v>
      </c>
      <c r="M403" s="7"/>
      <c r="N403" s="6">
        <f t="shared" si="39"/>
        <v>0</v>
      </c>
      <c r="U403" s="13">
        <f t="shared" si="40"/>
        <v>3</v>
      </c>
      <c r="V403" s="13">
        <f t="shared" si="41"/>
        <v>210</v>
      </c>
    </row>
    <row r="404" spans="1:22" ht="16.5" customHeight="1">
      <c r="A404" s="1">
        <v>403</v>
      </c>
      <c r="B404" s="127"/>
      <c r="C404" s="123" t="s">
        <v>93</v>
      </c>
      <c r="D404" s="99">
        <v>0.375</v>
      </c>
      <c r="E404" s="124" t="s">
        <v>280</v>
      </c>
      <c r="F404" s="158">
        <v>11</v>
      </c>
      <c r="G404" s="106">
        <v>3</v>
      </c>
      <c r="H404" s="104">
        <v>70</v>
      </c>
      <c r="I404" s="165"/>
      <c r="J404" s="1">
        <f t="shared" si="36"/>
        <v>1</v>
      </c>
      <c r="K404" s="8">
        <f t="shared" si="37"/>
        <v>3</v>
      </c>
      <c r="L404" s="8">
        <f t="shared" si="38"/>
        <v>210</v>
      </c>
      <c r="M404" s="7"/>
      <c r="N404" s="6">
        <f t="shared" si="39"/>
        <v>0</v>
      </c>
      <c r="U404" s="13">
        <f t="shared" si="40"/>
        <v>3</v>
      </c>
      <c r="V404" s="13">
        <f t="shared" si="41"/>
        <v>210</v>
      </c>
    </row>
    <row r="405" spans="1:22" ht="16.5" customHeight="1">
      <c r="A405" s="1">
        <v>404</v>
      </c>
      <c r="B405" s="127"/>
      <c r="C405" s="123" t="s">
        <v>95</v>
      </c>
      <c r="D405" s="99">
        <v>0.55555555555555558</v>
      </c>
      <c r="E405" s="125"/>
      <c r="F405" s="158">
        <v>8</v>
      </c>
      <c r="G405" s="106">
        <v>3</v>
      </c>
      <c r="H405" s="104">
        <v>70</v>
      </c>
      <c r="I405" s="165"/>
      <c r="J405" s="1">
        <f t="shared" si="36"/>
        <v>1</v>
      </c>
      <c r="K405" s="8">
        <f t="shared" si="37"/>
        <v>3</v>
      </c>
      <c r="L405" s="8">
        <f t="shared" si="38"/>
        <v>210</v>
      </c>
      <c r="M405" s="7"/>
      <c r="N405" s="6">
        <f t="shared" si="39"/>
        <v>0</v>
      </c>
      <c r="U405" s="13">
        <f t="shared" si="40"/>
        <v>3</v>
      </c>
      <c r="V405" s="13">
        <f t="shared" si="41"/>
        <v>210</v>
      </c>
    </row>
    <row r="406" spans="1:22" ht="16.5" customHeight="1">
      <c r="A406" s="1">
        <v>405</v>
      </c>
      <c r="B406" s="127"/>
      <c r="C406" s="123" t="s">
        <v>95</v>
      </c>
      <c r="D406" s="99">
        <v>0.625</v>
      </c>
      <c r="E406" s="126"/>
      <c r="F406" s="158">
        <v>3</v>
      </c>
      <c r="G406" s="106">
        <v>3</v>
      </c>
      <c r="H406" s="104">
        <v>70</v>
      </c>
      <c r="I406" s="165"/>
      <c r="J406" s="1">
        <f t="shared" si="36"/>
        <v>1</v>
      </c>
      <c r="K406" s="8">
        <f t="shared" si="37"/>
        <v>3</v>
      </c>
      <c r="L406" s="8">
        <f t="shared" si="38"/>
        <v>210</v>
      </c>
      <c r="M406" s="7"/>
      <c r="N406" s="6">
        <f t="shared" si="39"/>
        <v>0</v>
      </c>
      <c r="U406" s="13">
        <f t="shared" si="40"/>
        <v>3</v>
      </c>
      <c r="V406" s="13">
        <f t="shared" si="41"/>
        <v>210</v>
      </c>
    </row>
    <row r="407" spans="1:22" ht="16.5" customHeight="1">
      <c r="A407" s="1">
        <v>406</v>
      </c>
      <c r="B407" s="127"/>
      <c r="C407" s="123" t="s">
        <v>93</v>
      </c>
      <c r="D407" s="99">
        <v>0.375</v>
      </c>
      <c r="E407" s="124" t="s">
        <v>281</v>
      </c>
      <c r="F407" s="149">
        <v>15</v>
      </c>
      <c r="G407" s="106">
        <v>2</v>
      </c>
      <c r="H407" s="104">
        <v>70</v>
      </c>
      <c r="I407" s="165"/>
      <c r="J407" s="1">
        <f t="shared" si="36"/>
        <v>1</v>
      </c>
      <c r="K407" s="8">
        <f t="shared" si="37"/>
        <v>2</v>
      </c>
      <c r="L407" s="8">
        <f t="shared" si="38"/>
        <v>140</v>
      </c>
      <c r="M407" s="7"/>
      <c r="N407" s="6">
        <f t="shared" si="39"/>
        <v>0</v>
      </c>
      <c r="U407" s="13">
        <f t="shared" si="40"/>
        <v>2</v>
      </c>
      <c r="V407" s="13">
        <f t="shared" si="41"/>
        <v>140</v>
      </c>
    </row>
    <row r="408" spans="1:22" ht="16.5" customHeight="1">
      <c r="A408" s="1">
        <v>407</v>
      </c>
      <c r="B408" s="127"/>
      <c r="C408" s="123" t="s">
        <v>95</v>
      </c>
      <c r="D408" s="99">
        <v>0.54166666666666663</v>
      </c>
      <c r="E408" s="125"/>
      <c r="F408" s="149">
        <v>2</v>
      </c>
      <c r="G408" s="106">
        <v>2</v>
      </c>
      <c r="H408" s="104">
        <v>70</v>
      </c>
      <c r="I408" s="165"/>
      <c r="J408" s="1">
        <f t="shared" si="36"/>
        <v>1</v>
      </c>
      <c r="K408" s="8">
        <f t="shared" si="37"/>
        <v>2</v>
      </c>
      <c r="L408" s="8">
        <f t="shared" si="38"/>
        <v>140</v>
      </c>
      <c r="M408" s="7"/>
      <c r="N408" s="6">
        <f t="shared" si="39"/>
        <v>0</v>
      </c>
      <c r="U408" s="13">
        <f t="shared" si="40"/>
        <v>2</v>
      </c>
      <c r="V408" s="13">
        <f t="shared" si="41"/>
        <v>140</v>
      </c>
    </row>
    <row r="409" spans="1:22" ht="16.5" customHeight="1">
      <c r="A409" s="1">
        <v>408</v>
      </c>
      <c r="B409" s="127"/>
      <c r="C409" s="123" t="s">
        <v>95</v>
      </c>
      <c r="D409" s="99">
        <v>0.60763888888888895</v>
      </c>
      <c r="E409" s="126"/>
      <c r="F409" s="149">
        <v>13</v>
      </c>
      <c r="G409" s="106">
        <v>2</v>
      </c>
      <c r="H409" s="104">
        <v>70</v>
      </c>
      <c r="I409" s="165"/>
      <c r="J409" s="1">
        <f t="shared" si="36"/>
        <v>1</v>
      </c>
      <c r="K409" s="8">
        <f t="shared" si="37"/>
        <v>2</v>
      </c>
      <c r="L409" s="8">
        <f t="shared" si="38"/>
        <v>140</v>
      </c>
      <c r="M409" s="7"/>
      <c r="N409" s="6">
        <f t="shared" si="39"/>
        <v>0</v>
      </c>
      <c r="U409" s="13">
        <f t="shared" si="40"/>
        <v>2</v>
      </c>
      <c r="V409" s="13">
        <f t="shared" si="41"/>
        <v>140</v>
      </c>
    </row>
    <row r="410" spans="1:22" ht="16.5" customHeight="1">
      <c r="A410" s="1">
        <v>409</v>
      </c>
      <c r="B410" s="127"/>
      <c r="C410" s="123" t="s">
        <v>93</v>
      </c>
      <c r="D410" s="99">
        <v>0.375</v>
      </c>
      <c r="E410" s="124" t="s">
        <v>282</v>
      </c>
      <c r="F410" s="149">
        <v>13</v>
      </c>
      <c r="G410" s="106">
        <v>7</v>
      </c>
      <c r="H410" s="104">
        <v>70</v>
      </c>
      <c r="I410" s="165"/>
      <c r="J410" s="1">
        <f t="shared" si="36"/>
        <v>1</v>
      </c>
      <c r="K410" s="8">
        <f t="shared" si="37"/>
        <v>7</v>
      </c>
      <c r="L410" s="8">
        <f t="shared" si="38"/>
        <v>490</v>
      </c>
      <c r="M410" s="7"/>
      <c r="N410" s="6">
        <f t="shared" si="39"/>
        <v>0</v>
      </c>
      <c r="U410" s="13">
        <f t="shared" si="40"/>
        <v>7</v>
      </c>
      <c r="V410" s="13">
        <f t="shared" si="41"/>
        <v>490</v>
      </c>
    </row>
    <row r="411" spans="1:22" ht="16.5" customHeight="1">
      <c r="A411" s="1">
        <v>410</v>
      </c>
      <c r="B411" s="127"/>
      <c r="C411" s="123" t="s">
        <v>95</v>
      </c>
      <c r="D411" s="99">
        <v>0.54166666666666663</v>
      </c>
      <c r="E411" s="125"/>
      <c r="F411" s="149">
        <v>8</v>
      </c>
      <c r="G411" s="106">
        <v>7</v>
      </c>
      <c r="H411" s="104">
        <v>70</v>
      </c>
      <c r="I411" s="165"/>
      <c r="J411" s="1">
        <f t="shared" si="36"/>
        <v>1</v>
      </c>
      <c r="K411" s="8">
        <f t="shared" si="37"/>
        <v>7</v>
      </c>
      <c r="L411" s="8">
        <f t="shared" si="38"/>
        <v>490</v>
      </c>
      <c r="M411" s="7"/>
      <c r="N411" s="6">
        <f t="shared" si="39"/>
        <v>0</v>
      </c>
      <c r="U411" s="13">
        <f t="shared" si="40"/>
        <v>7</v>
      </c>
      <c r="V411" s="13">
        <f t="shared" si="41"/>
        <v>490</v>
      </c>
    </row>
    <row r="412" spans="1:22" ht="16.5" customHeight="1">
      <c r="A412" s="1">
        <v>411</v>
      </c>
      <c r="B412" s="127"/>
      <c r="C412" s="123" t="s">
        <v>95</v>
      </c>
      <c r="D412" s="99">
        <v>0.59722222222222221</v>
      </c>
      <c r="E412" s="126"/>
      <c r="F412" s="149">
        <v>5</v>
      </c>
      <c r="G412" s="106">
        <v>5</v>
      </c>
      <c r="H412" s="104">
        <v>70</v>
      </c>
      <c r="I412" s="165"/>
      <c r="J412" s="1">
        <f t="shared" si="36"/>
        <v>1</v>
      </c>
      <c r="K412" s="8">
        <f t="shared" si="37"/>
        <v>5</v>
      </c>
      <c r="L412" s="8">
        <f t="shared" si="38"/>
        <v>350</v>
      </c>
      <c r="M412" s="7"/>
      <c r="N412" s="6">
        <f t="shared" si="39"/>
        <v>0</v>
      </c>
      <c r="U412" s="13">
        <f t="shared" si="40"/>
        <v>5</v>
      </c>
      <c r="V412" s="13">
        <f t="shared" si="41"/>
        <v>350</v>
      </c>
    </row>
    <row r="413" spans="1:22" ht="16.5" customHeight="1">
      <c r="A413" s="1">
        <v>412</v>
      </c>
      <c r="B413" s="127"/>
      <c r="C413" s="123" t="s">
        <v>93</v>
      </c>
      <c r="D413" s="99">
        <v>0.375</v>
      </c>
      <c r="E413" s="124" t="s">
        <v>283</v>
      </c>
      <c r="F413" s="158">
        <v>14</v>
      </c>
      <c r="G413" s="106">
        <v>4.5</v>
      </c>
      <c r="H413" s="104">
        <v>70</v>
      </c>
      <c r="I413" s="165"/>
      <c r="J413" s="1">
        <f t="shared" si="36"/>
        <v>1</v>
      </c>
      <c r="K413" s="8">
        <f t="shared" si="37"/>
        <v>4.5</v>
      </c>
      <c r="L413" s="8">
        <f t="shared" si="38"/>
        <v>315</v>
      </c>
      <c r="M413" s="7"/>
      <c r="N413" s="6">
        <f t="shared" si="39"/>
        <v>0</v>
      </c>
      <c r="U413" s="13">
        <f t="shared" si="40"/>
        <v>4.5</v>
      </c>
      <c r="V413" s="13">
        <f t="shared" si="41"/>
        <v>315</v>
      </c>
    </row>
    <row r="414" spans="1:22" ht="16.5" customHeight="1">
      <c r="A414" s="1">
        <v>413</v>
      </c>
      <c r="B414" s="127"/>
      <c r="C414" s="123" t="s">
        <v>95</v>
      </c>
      <c r="D414" s="99">
        <v>0.55902777777777779</v>
      </c>
      <c r="E414" s="125"/>
      <c r="F414" s="158">
        <v>10</v>
      </c>
      <c r="G414" s="106">
        <v>4.5</v>
      </c>
      <c r="H414" s="104">
        <v>70</v>
      </c>
      <c r="I414" s="165"/>
      <c r="J414" s="1">
        <f t="shared" si="36"/>
        <v>1</v>
      </c>
      <c r="K414" s="8">
        <f t="shared" si="37"/>
        <v>4.5</v>
      </c>
      <c r="L414" s="8">
        <f t="shared" si="38"/>
        <v>315</v>
      </c>
      <c r="M414" s="7"/>
      <c r="N414" s="6">
        <f t="shared" si="39"/>
        <v>0</v>
      </c>
      <c r="U414" s="13">
        <f t="shared" si="40"/>
        <v>4.5</v>
      </c>
      <c r="V414" s="13">
        <f t="shared" si="41"/>
        <v>315</v>
      </c>
    </row>
    <row r="415" spans="1:22" ht="16.5" customHeight="1">
      <c r="A415" s="1">
        <v>414</v>
      </c>
      <c r="B415" s="127"/>
      <c r="C415" s="123" t="s">
        <v>95</v>
      </c>
      <c r="D415" s="99">
        <v>0.60416666666666663</v>
      </c>
      <c r="E415" s="126"/>
      <c r="F415" s="158">
        <v>5</v>
      </c>
      <c r="G415" s="106">
        <v>4</v>
      </c>
      <c r="H415" s="104">
        <v>70</v>
      </c>
      <c r="I415" s="165"/>
      <c r="J415" s="1">
        <f t="shared" si="36"/>
        <v>1</v>
      </c>
      <c r="K415" s="8">
        <f t="shared" si="37"/>
        <v>4</v>
      </c>
      <c r="L415" s="8">
        <f t="shared" si="38"/>
        <v>280</v>
      </c>
      <c r="M415" s="7"/>
      <c r="N415" s="6">
        <f t="shared" si="39"/>
        <v>0</v>
      </c>
      <c r="U415" s="13">
        <f t="shared" si="40"/>
        <v>4</v>
      </c>
      <c r="V415" s="13">
        <f t="shared" si="41"/>
        <v>280</v>
      </c>
    </row>
    <row r="416" spans="1:22" ht="16.5" customHeight="1">
      <c r="A416" s="1">
        <v>415</v>
      </c>
      <c r="B416" s="127"/>
      <c r="C416" s="123" t="s">
        <v>93</v>
      </c>
      <c r="D416" s="99">
        <v>0.375</v>
      </c>
      <c r="E416" s="124" t="s">
        <v>284</v>
      </c>
      <c r="F416" s="158">
        <v>4</v>
      </c>
      <c r="G416" s="106">
        <v>2</v>
      </c>
      <c r="H416" s="104">
        <v>70</v>
      </c>
      <c r="I416" s="165"/>
      <c r="J416" s="1">
        <f t="shared" si="36"/>
        <v>1</v>
      </c>
      <c r="K416" s="8">
        <f t="shared" si="37"/>
        <v>2</v>
      </c>
      <c r="L416" s="8">
        <f t="shared" si="38"/>
        <v>140</v>
      </c>
      <c r="M416" s="7"/>
      <c r="N416" s="6">
        <f t="shared" si="39"/>
        <v>0</v>
      </c>
      <c r="U416" s="13">
        <f t="shared" si="40"/>
        <v>2</v>
      </c>
      <c r="V416" s="13">
        <f t="shared" si="41"/>
        <v>140</v>
      </c>
    </row>
    <row r="417" spans="1:22" ht="16.5" customHeight="1">
      <c r="A417" s="1">
        <v>416</v>
      </c>
      <c r="B417" s="127"/>
      <c r="C417" s="123" t="s">
        <v>95</v>
      </c>
      <c r="D417" s="99">
        <v>0.59027777777777779</v>
      </c>
      <c r="E417" s="126"/>
      <c r="F417" s="158">
        <v>4</v>
      </c>
      <c r="G417" s="106">
        <v>2</v>
      </c>
      <c r="H417" s="104">
        <v>70</v>
      </c>
      <c r="I417" s="165"/>
      <c r="J417" s="1">
        <f t="shared" si="36"/>
        <v>1</v>
      </c>
      <c r="K417" s="8">
        <f t="shared" si="37"/>
        <v>2</v>
      </c>
      <c r="L417" s="8">
        <f t="shared" si="38"/>
        <v>140</v>
      </c>
      <c r="M417" s="7"/>
      <c r="N417" s="6">
        <f t="shared" si="39"/>
        <v>0</v>
      </c>
      <c r="U417" s="13">
        <f t="shared" si="40"/>
        <v>2</v>
      </c>
      <c r="V417" s="13">
        <f t="shared" si="41"/>
        <v>140</v>
      </c>
    </row>
    <row r="418" spans="1:22" ht="16.5" customHeight="1">
      <c r="A418" s="1">
        <v>417</v>
      </c>
      <c r="B418" s="127"/>
      <c r="C418" s="123" t="s">
        <v>93</v>
      </c>
      <c r="D418" s="99">
        <v>0.375</v>
      </c>
      <c r="E418" s="124" t="s">
        <v>285</v>
      </c>
      <c r="F418" s="149">
        <v>5</v>
      </c>
      <c r="G418" s="106">
        <v>4</v>
      </c>
      <c r="H418" s="104">
        <v>70</v>
      </c>
      <c r="I418" s="165"/>
      <c r="J418" s="1">
        <f t="shared" si="36"/>
        <v>1</v>
      </c>
      <c r="K418" s="8">
        <f t="shared" si="37"/>
        <v>4</v>
      </c>
      <c r="L418" s="8">
        <f t="shared" si="38"/>
        <v>280</v>
      </c>
      <c r="M418" s="7"/>
      <c r="N418" s="6">
        <f t="shared" si="39"/>
        <v>0</v>
      </c>
      <c r="U418" s="13">
        <f t="shared" si="40"/>
        <v>4</v>
      </c>
      <c r="V418" s="13">
        <f t="shared" si="41"/>
        <v>280</v>
      </c>
    </row>
    <row r="419" spans="1:22" ht="16.5" customHeight="1">
      <c r="A419" s="1">
        <v>418</v>
      </c>
      <c r="B419" s="127"/>
      <c r="C419" s="123" t="s">
        <v>95</v>
      </c>
      <c r="D419" s="99">
        <v>0.625</v>
      </c>
      <c r="E419" s="126"/>
      <c r="F419" s="149">
        <v>4</v>
      </c>
      <c r="G419" s="106">
        <v>4</v>
      </c>
      <c r="H419" s="104">
        <v>70</v>
      </c>
      <c r="I419" s="165"/>
      <c r="J419" s="1">
        <f t="shared" si="36"/>
        <v>1</v>
      </c>
      <c r="K419" s="8">
        <f t="shared" si="37"/>
        <v>4</v>
      </c>
      <c r="L419" s="8">
        <f t="shared" si="38"/>
        <v>280</v>
      </c>
      <c r="M419" s="7"/>
      <c r="N419" s="6">
        <f t="shared" si="39"/>
        <v>0</v>
      </c>
      <c r="U419" s="13">
        <f t="shared" si="40"/>
        <v>4</v>
      </c>
      <c r="V419" s="13">
        <f t="shared" si="41"/>
        <v>280</v>
      </c>
    </row>
    <row r="420" spans="1:22" ht="16.5" customHeight="1">
      <c r="A420" s="1">
        <v>419</v>
      </c>
      <c r="B420" s="174" t="s">
        <v>286</v>
      </c>
      <c r="C420" s="123" t="s">
        <v>93</v>
      </c>
      <c r="D420" s="99">
        <v>0.3576388888888889</v>
      </c>
      <c r="E420" s="124" t="s">
        <v>287</v>
      </c>
      <c r="F420" s="158">
        <v>14</v>
      </c>
      <c r="G420" s="106">
        <v>2</v>
      </c>
      <c r="H420" s="104">
        <v>70</v>
      </c>
      <c r="I420" s="175" t="s">
        <v>288</v>
      </c>
      <c r="J420" s="1">
        <f t="shared" si="36"/>
        <v>1</v>
      </c>
      <c r="K420" s="8">
        <f t="shared" si="37"/>
        <v>2</v>
      </c>
      <c r="L420" s="8">
        <f t="shared" si="38"/>
        <v>140</v>
      </c>
      <c r="M420" s="7"/>
      <c r="N420" s="6">
        <f t="shared" si="39"/>
        <v>0</v>
      </c>
      <c r="U420" s="13">
        <f t="shared" si="40"/>
        <v>2</v>
      </c>
      <c r="V420" s="13">
        <f t="shared" si="41"/>
        <v>140</v>
      </c>
    </row>
    <row r="421" spans="1:22" ht="16.5" customHeight="1">
      <c r="A421" s="1">
        <v>420</v>
      </c>
      <c r="B421" s="174"/>
      <c r="C421" s="123" t="s">
        <v>95</v>
      </c>
      <c r="D421" s="99">
        <v>0.52083333333333337</v>
      </c>
      <c r="E421" s="126"/>
      <c r="F421" s="158">
        <v>14</v>
      </c>
      <c r="G421" s="106">
        <v>2</v>
      </c>
      <c r="H421" s="104">
        <v>70</v>
      </c>
      <c r="I421" s="176"/>
      <c r="J421" s="1">
        <f t="shared" si="36"/>
        <v>1</v>
      </c>
      <c r="K421" s="8">
        <f t="shared" si="37"/>
        <v>2</v>
      </c>
      <c r="L421" s="8">
        <f t="shared" si="38"/>
        <v>140</v>
      </c>
      <c r="M421" s="7"/>
      <c r="N421" s="6">
        <f t="shared" si="39"/>
        <v>0</v>
      </c>
      <c r="U421" s="13">
        <f t="shared" si="40"/>
        <v>2</v>
      </c>
      <c r="V421" s="13">
        <f t="shared" si="41"/>
        <v>140</v>
      </c>
    </row>
    <row r="422" spans="1:22" ht="16.5" customHeight="1">
      <c r="A422" s="1">
        <v>421</v>
      </c>
      <c r="B422" s="174"/>
      <c r="C422" s="123" t="s">
        <v>93</v>
      </c>
      <c r="D422" s="99">
        <v>0.3576388888888889</v>
      </c>
      <c r="E422" s="124" t="s">
        <v>289</v>
      </c>
      <c r="F422" s="149">
        <v>13</v>
      </c>
      <c r="G422" s="106">
        <v>2.4</v>
      </c>
      <c r="H422" s="104">
        <v>70</v>
      </c>
      <c r="I422" s="176"/>
      <c r="J422" s="1">
        <f t="shared" si="36"/>
        <v>1</v>
      </c>
      <c r="K422" s="8">
        <f t="shared" si="37"/>
        <v>2.4</v>
      </c>
      <c r="L422" s="8">
        <f t="shared" si="38"/>
        <v>168</v>
      </c>
      <c r="M422" s="7"/>
      <c r="N422" s="6">
        <f t="shared" si="39"/>
        <v>0</v>
      </c>
      <c r="U422" s="13">
        <f t="shared" si="40"/>
        <v>2.4</v>
      </c>
      <c r="V422" s="13">
        <f t="shared" si="41"/>
        <v>168</v>
      </c>
    </row>
    <row r="423" spans="1:22" ht="16.5" customHeight="1">
      <c r="A423" s="1">
        <v>422</v>
      </c>
      <c r="B423" s="174"/>
      <c r="C423" s="123" t="s">
        <v>95</v>
      </c>
      <c r="D423" s="99">
        <v>0.52083333333333337</v>
      </c>
      <c r="E423" s="126"/>
      <c r="F423" s="149">
        <v>13</v>
      </c>
      <c r="G423" s="106">
        <v>2.4</v>
      </c>
      <c r="H423" s="104">
        <v>70</v>
      </c>
      <c r="I423" s="176"/>
      <c r="J423" s="1">
        <f t="shared" si="36"/>
        <v>1</v>
      </c>
      <c r="K423" s="8">
        <f t="shared" si="37"/>
        <v>2.4</v>
      </c>
      <c r="L423" s="8">
        <f t="shared" si="38"/>
        <v>168</v>
      </c>
      <c r="M423" s="7"/>
      <c r="N423" s="6">
        <f t="shared" si="39"/>
        <v>0</v>
      </c>
      <c r="U423" s="13">
        <f t="shared" si="40"/>
        <v>2.4</v>
      </c>
      <c r="V423" s="13">
        <f t="shared" si="41"/>
        <v>168</v>
      </c>
    </row>
    <row r="424" spans="1:22" ht="16.5" customHeight="1">
      <c r="A424" s="1">
        <v>423</v>
      </c>
      <c r="B424" s="174"/>
      <c r="C424" s="123" t="s">
        <v>93</v>
      </c>
      <c r="D424" s="99">
        <v>0.3576388888888889</v>
      </c>
      <c r="E424" s="124" t="s">
        <v>290</v>
      </c>
      <c r="F424" s="149">
        <v>14</v>
      </c>
      <c r="G424" s="106">
        <v>7</v>
      </c>
      <c r="H424" s="104">
        <v>70</v>
      </c>
      <c r="I424" s="176"/>
      <c r="J424" s="1">
        <f t="shared" si="36"/>
        <v>1</v>
      </c>
      <c r="K424" s="8">
        <f t="shared" si="37"/>
        <v>7</v>
      </c>
      <c r="L424" s="8">
        <f t="shared" si="38"/>
        <v>490</v>
      </c>
      <c r="M424" s="7"/>
      <c r="N424" s="6">
        <f t="shared" si="39"/>
        <v>0</v>
      </c>
      <c r="U424" s="13">
        <f t="shared" si="40"/>
        <v>7</v>
      </c>
      <c r="V424" s="13">
        <f t="shared" si="41"/>
        <v>490</v>
      </c>
    </row>
    <row r="425" spans="1:22" ht="16.5" customHeight="1">
      <c r="A425" s="1">
        <v>424</v>
      </c>
      <c r="B425" s="177"/>
      <c r="C425" s="123" t="s">
        <v>95</v>
      </c>
      <c r="D425" s="99">
        <v>0.52083333333333337</v>
      </c>
      <c r="E425" s="126"/>
      <c r="F425" s="149">
        <v>14</v>
      </c>
      <c r="G425" s="106">
        <v>7</v>
      </c>
      <c r="H425" s="104">
        <v>70</v>
      </c>
      <c r="I425" s="178"/>
      <c r="J425" s="1">
        <f t="shared" si="36"/>
        <v>1</v>
      </c>
      <c r="K425" s="8">
        <f t="shared" si="37"/>
        <v>7</v>
      </c>
      <c r="L425" s="8">
        <f t="shared" si="38"/>
        <v>490</v>
      </c>
      <c r="M425" s="7"/>
      <c r="N425" s="6">
        <f t="shared" si="39"/>
        <v>0</v>
      </c>
      <c r="U425" s="13">
        <f t="shared" si="40"/>
        <v>7</v>
      </c>
      <c r="V425" s="13">
        <f t="shared" si="41"/>
        <v>490</v>
      </c>
    </row>
    <row r="426" spans="1:22" ht="16.5" customHeight="1">
      <c r="A426" s="1">
        <v>425</v>
      </c>
      <c r="B426" s="127" t="s">
        <v>291</v>
      </c>
      <c r="C426" s="123" t="s">
        <v>93</v>
      </c>
      <c r="D426" s="99">
        <v>0.37152777777777773</v>
      </c>
      <c r="E426" s="124" t="s">
        <v>292</v>
      </c>
      <c r="F426" s="108">
        <v>3</v>
      </c>
      <c r="G426" s="106">
        <v>2.1</v>
      </c>
      <c r="H426" s="104">
        <v>70</v>
      </c>
      <c r="I426" s="165"/>
      <c r="J426" s="1">
        <f t="shared" si="36"/>
        <v>1</v>
      </c>
      <c r="K426" s="8">
        <f t="shared" si="37"/>
        <v>2.1</v>
      </c>
      <c r="L426" s="8">
        <f t="shared" si="38"/>
        <v>147</v>
      </c>
      <c r="M426" s="7"/>
      <c r="N426" s="6">
        <f t="shared" si="39"/>
        <v>0</v>
      </c>
      <c r="U426" s="13">
        <f t="shared" si="40"/>
        <v>2.1</v>
      </c>
      <c r="V426" s="13">
        <f t="shared" si="41"/>
        <v>147</v>
      </c>
    </row>
    <row r="427" spans="1:22" ht="16.5" customHeight="1">
      <c r="A427" s="1">
        <v>426</v>
      </c>
      <c r="B427" s="127"/>
      <c r="C427" s="123" t="s">
        <v>95</v>
      </c>
      <c r="D427" s="99">
        <v>0.54513888888888895</v>
      </c>
      <c r="E427" s="126"/>
      <c r="F427" s="108">
        <v>3</v>
      </c>
      <c r="G427" s="106">
        <v>2.1</v>
      </c>
      <c r="H427" s="104">
        <v>70</v>
      </c>
      <c r="I427" s="165"/>
      <c r="J427" s="1">
        <f t="shared" si="36"/>
        <v>1</v>
      </c>
      <c r="K427" s="8">
        <f t="shared" si="37"/>
        <v>2.1</v>
      </c>
      <c r="L427" s="8">
        <f t="shared" si="38"/>
        <v>147</v>
      </c>
      <c r="M427" s="7"/>
      <c r="N427" s="6">
        <f t="shared" si="39"/>
        <v>0</v>
      </c>
      <c r="U427" s="13">
        <f t="shared" si="40"/>
        <v>2.1</v>
      </c>
      <c r="V427" s="13">
        <f t="shared" si="41"/>
        <v>147</v>
      </c>
    </row>
    <row r="428" spans="1:22" ht="16.5" customHeight="1">
      <c r="A428" s="1">
        <v>427</v>
      </c>
      <c r="B428" s="127"/>
      <c r="C428" s="123" t="s">
        <v>93</v>
      </c>
      <c r="D428" s="99">
        <v>0.37152777777777773</v>
      </c>
      <c r="E428" s="124" t="s">
        <v>293</v>
      </c>
      <c r="F428" s="149">
        <v>26</v>
      </c>
      <c r="G428" s="106">
        <v>3.6</v>
      </c>
      <c r="H428" s="104">
        <v>70</v>
      </c>
      <c r="I428" s="165"/>
      <c r="J428" s="1">
        <f t="shared" si="36"/>
        <v>2</v>
      </c>
      <c r="K428" s="8">
        <f t="shared" si="37"/>
        <v>7.2</v>
      </c>
      <c r="L428" s="8">
        <f t="shared" si="38"/>
        <v>504</v>
      </c>
      <c r="M428" s="7"/>
      <c r="N428" s="6">
        <f t="shared" si="39"/>
        <v>0</v>
      </c>
      <c r="U428" s="13">
        <f t="shared" si="40"/>
        <v>7.2</v>
      </c>
      <c r="V428" s="13">
        <f t="shared" si="41"/>
        <v>504</v>
      </c>
    </row>
    <row r="429" spans="1:22" ht="16.5" customHeight="1">
      <c r="A429" s="1">
        <v>428</v>
      </c>
      <c r="B429" s="127"/>
      <c r="C429" s="123" t="s">
        <v>95</v>
      </c>
      <c r="D429" s="99">
        <v>0.54861111111111105</v>
      </c>
      <c r="E429" s="125"/>
      <c r="F429" s="149">
        <v>26</v>
      </c>
      <c r="G429" s="106">
        <v>3.6</v>
      </c>
      <c r="H429" s="104">
        <v>70</v>
      </c>
      <c r="I429" s="165"/>
      <c r="J429" s="1">
        <f t="shared" si="36"/>
        <v>2</v>
      </c>
      <c r="K429" s="8">
        <f t="shared" si="37"/>
        <v>7.2</v>
      </c>
      <c r="L429" s="8">
        <f t="shared" si="38"/>
        <v>504</v>
      </c>
      <c r="M429" s="7"/>
      <c r="N429" s="6">
        <f t="shared" si="39"/>
        <v>0</v>
      </c>
      <c r="U429" s="13">
        <f t="shared" si="40"/>
        <v>7.2</v>
      </c>
      <c r="V429" s="13">
        <f t="shared" si="41"/>
        <v>504</v>
      </c>
    </row>
    <row r="430" spans="1:22" ht="16.5" customHeight="1">
      <c r="A430" s="1">
        <v>429</v>
      </c>
      <c r="B430" s="127"/>
      <c r="C430" s="123" t="s">
        <v>93</v>
      </c>
      <c r="D430" s="99">
        <v>0.37152777777777773</v>
      </c>
      <c r="E430" s="124" t="s">
        <v>294</v>
      </c>
      <c r="F430" s="158">
        <v>22</v>
      </c>
      <c r="G430" s="106">
        <v>4.5</v>
      </c>
      <c r="H430" s="104">
        <v>70</v>
      </c>
      <c r="I430" s="165"/>
      <c r="J430" s="1">
        <f t="shared" si="36"/>
        <v>2</v>
      </c>
      <c r="K430" s="8">
        <f t="shared" si="37"/>
        <v>9</v>
      </c>
      <c r="L430" s="8">
        <f t="shared" si="38"/>
        <v>630</v>
      </c>
      <c r="M430" s="7"/>
      <c r="N430" s="6">
        <f t="shared" si="39"/>
        <v>0</v>
      </c>
      <c r="U430" s="13">
        <f t="shared" si="40"/>
        <v>9</v>
      </c>
      <c r="V430" s="13">
        <f t="shared" si="41"/>
        <v>630</v>
      </c>
    </row>
    <row r="431" spans="1:22" ht="16.5" customHeight="1">
      <c r="A431" s="1">
        <v>430</v>
      </c>
      <c r="B431" s="127"/>
      <c r="C431" s="123" t="s">
        <v>95</v>
      </c>
      <c r="D431" s="99">
        <v>0.54861111111111105</v>
      </c>
      <c r="E431" s="126"/>
      <c r="F431" s="158">
        <v>22</v>
      </c>
      <c r="G431" s="106">
        <v>4.5</v>
      </c>
      <c r="H431" s="104">
        <v>70</v>
      </c>
      <c r="I431" s="165"/>
      <c r="J431" s="1">
        <f t="shared" si="36"/>
        <v>2</v>
      </c>
      <c r="K431" s="8">
        <f t="shared" si="37"/>
        <v>9</v>
      </c>
      <c r="L431" s="8">
        <f t="shared" si="38"/>
        <v>630</v>
      </c>
      <c r="M431" s="7"/>
      <c r="N431" s="6">
        <f t="shared" si="39"/>
        <v>0</v>
      </c>
      <c r="U431" s="13">
        <f t="shared" si="40"/>
        <v>9</v>
      </c>
      <c r="V431" s="13">
        <f t="shared" si="41"/>
        <v>630</v>
      </c>
    </row>
    <row r="432" spans="1:22" ht="16.5" customHeight="1">
      <c r="A432" s="1">
        <v>431</v>
      </c>
      <c r="B432" s="127"/>
      <c r="C432" s="123" t="s">
        <v>93</v>
      </c>
      <c r="D432" s="99">
        <v>0.37152777777777773</v>
      </c>
      <c r="E432" s="124" t="s">
        <v>295</v>
      </c>
      <c r="F432" s="149">
        <v>4</v>
      </c>
      <c r="G432" s="106">
        <v>2</v>
      </c>
      <c r="H432" s="104">
        <v>70</v>
      </c>
      <c r="I432" s="165"/>
      <c r="J432" s="1">
        <f t="shared" si="36"/>
        <v>1</v>
      </c>
      <c r="K432" s="8">
        <f t="shared" si="37"/>
        <v>2</v>
      </c>
      <c r="L432" s="8">
        <f t="shared" si="38"/>
        <v>140</v>
      </c>
      <c r="M432" s="7"/>
      <c r="N432" s="6">
        <f t="shared" si="39"/>
        <v>0</v>
      </c>
      <c r="U432" s="13">
        <f t="shared" si="40"/>
        <v>2</v>
      </c>
      <c r="V432" s="13">
        <f t="shared" si="41"/>
        <v>140</v>
      </c>
    </row>
    <row r="433" spans="1:22" ht="16.5" customHeight="1">
      <c r="A433" s="1">
        <v>432</v>
      </c>
      <c r="B433" s="127"/>
      <c r="C433" s="123" t="s">
        <v>95</v>
      </c>
      <c r="D433" s="99">
        <v>0.54861111111111105</v>
      </c>
      <c r="E433" s="126"/>
      <c r="F433" s="149">
        <v>4</v>
      </c>
      <c r="G433" s="106">
        <v>2</v>
      </c>
      <c r="H433" s="104">
        <v>70</v>
      </c>
      <c r="I433" s="165"/>
      <c r="J433" s="1">
        <f t="shared" si="36"/>
        <v>1</v>
      </c>
      <c r="K433" s="8">
        <f t="shared" si="37"/>
        <v>2</v>
      </c>
      <c r="L433" s="8">
        <f t="shared" si="38"/>
        <v>140</v>
      </c>
      <c r="M433" s="7"/>
      <c r="N433" s="6">
        <f t="shared" si="39"/>
        <v>0</v>
      </c>
      <c r="U433" s="13">
        <f t="shared" si="40"/>
        <v>2</v>
      </c>
      <c r="V433" s="13">
        <f t="shared" si="41"/>
        <v>140</v>
      </c>
    </row>
    <row r="434" spans="1:22" ht="16.5" customHeight="1">
      <c r="A434" s="1">
        <v>433</v>
      </c>
      <c r="B434" s="127"/>
      <c r="C434" s="123" t="s">
        <v>93</v>
      </c>
      <c r="D434" s="99">
        <v>0.37152777777777773</v>
      </c>
      <c r="E434" s="124" t="s">
        <v>296</v>
      </c>
      <c r="F434" s="149">
        <v>3</v>
      </c>
      <c r="G434" s="106">
        <v>2.6</v>
      </c>
      <c r="H434" s="104">
        <v>70</v>
      </c>
      <c r="I434" s="165"/>
      <c r="J434" s="1">
        <f t="shared" si="36"/>
        <v>1</v>
      </c>
      <c r="K434" s="8">
        <f t="shared" si="37"/>
        <v>2.6</v>
      </c>
      <c r="L434" s="8">
        <f t="shared" si="38"/>
        <v>182</v>
      </c>
      <c r="M434" s="7"/>
      <c r="N434" s="6">
        <f t="shared" si="39"/>
        <v>0</v>
      </c>
      <c r="U434" s="13">
        <f t="shared" si="40"/>
        <v>2.6</v>
      </c>
      <c r="V434" s="13">
        <f t="shared" si="41"/>
        <v>182</v>
      </c>
    </row>
    <row r="435" spans="1:22" ht="16.5" customHeight="1">
      <c r="A435" s="1">
        <v>434</v>
      </c>
      <c r="B435" s="127"/>
      <c r="C435" s="123" t="s">
        <v>95</v>
      </c>
      <c r="D435" s="99">
        <v>0.54861111111111105</v>
      </c>
      <c r="E435" s="126"/>
      <c r="F435" s="149">
        <v>3</v>
      </c>
      <c r="G435" s="106">
        <v>2.6</v>
      </c>
      <c r="H435" s="104">
        <v>70</v>
      </c>
      <c r="I435" s="165"/>
      <c r="J435" s="1">
        <f t="shared" si="36"/>
        <v>1</v>
      </c>
      <c r="K435" s="8">
        <f t="shared" si="37"/>
        <v>2.6</v>
      </c>
      <c r="L435" s="8">
        <f t="shared" si="38"/>
        <v>182</v>
      </c>
      <c r="M435" s="7"/>
      <c r="N435" s="6">
        <f t="shared" si="39"/>
        <v>0</v>
      </c>
      <c r="U435" s="13">
        <f t="shared" si="40"/>
        <v>2.6</v>
      </c>
      <c r="V435" s="13">
        <f t="shared" si="41"/>
        <v>182</v>
      </c>
    </row>
    <row r="436" spans="1:22" ht="16.5" customHeight="1">
      <c r="A436" s="1">
        <v>435</v>
      </c>
      <c r="B436" s="127"/>
      <c r="C436" s="123" t="s">
        <v>93</v>
      </c>
      <c r="D436" s="99">
        <v>0.37152777777777773</v>
      </c>
      <c r="E436" s="124" t="s">
        <v>297</v>
      </c>
      <c r="F436" s="149">
        <v>3</v>
      </c>
      <c r="G436" s="106">
        <v>2</v>
      </c>
      <c r="H436" s="104">
        <v>70</v>
      </c>
      <c r="I436" s="165"/>
      <c r="J436" s="1">
        <f t="shared" si="36"/>
        <v>1</v>
      </c>
      <c r="K436" s="8">
        <f t="shared" si="37"/>
        <v>2</v>
      </c>
      <c r="L436" s="8">
        <f t="shared" si="38"/>
        <v>140</v>
      </c>
      <c r="M436" s="7"/>
      <c r="N436" s="6">
        <f t="shared" si="39"/>
        <v>0</v>
      </c>
      <c r="U436" s="13">
        <f t="shared" si="40"/>
        <v>2</v>
      </c>
      <c r="V436" s="13">
        <f t="shared" si="41"/>
        <v>140</v>
      </c>
    </row>
    <row r="437" spans="1:22" ht="16.5" customHeight="1">
      <c r="A437" s="1">
        <v>436</v>
      </c>
      <c r="B437" s="127"/>
      <c r="C437" s="123" t="s">
        <v>95</v>
      </c>
      <c r="D437" s="99">
        <v>0.54861111111111105</v>
      </c>
      <c r="E437" s="126"/>
      <c r="F437" s="149">
        <v>3</v>
      </c>
      <c r="G437" s="106">
        <v>2</v>
      </c>
      <c r="H437" s="104">
        <v>70</v>
      </c>
      <c r="I437" s="165"/>
      <c r="J437" s="1">
        <f t="shared" si="36"/>
        <v>1</v>
      </c>
      <c r="K437" s="8">
        <f t="shared" si="37"/>
        <v>2</v>
      </c>
      <c r="L437" s="8">
        <f t="shared" si="38"/>
        <v>140</v>
      </c>
      <c r="M437" s="7"/>
      <c r="N437" s="6">
        <f t="shared" si="39"/>
        <v>0</v>
      </c>
      <c r="U437" s="13">
        <f t="shared" si="40"/>
        <v>2</v>
      </c>
      <c r="V437" s="13">
        <f t="shared" si="41"/>
        <v>140</v>
      </c>
    </row>
    <row r="438" spans="1:22" ht="16.5" customHeight="1">
      <c r="A438" s="1">
        <v>437</v>
      </c>
      <c r="B438" s="127"/>
      <c r="C438" s="123" t="s">
        <v>93</v>
      </c>
      <c r="D438" s="99">
        <v>0.37152777777777773</v>
      </c>
      <c r="E438" s="124" t="s">
        <v>298</v>
      </c>
      <c r="F438" s="149">
        <v>9</v>
      </c>
      <c r="G438" s="106">
        <v>2.5</v>
      </c>
      <c r="H438" s="104">
        <v>70</v>
      </c>
      <c r="I438" s="165"/>
      <c r="J438" s="1">
        <f t="shared" si="36"/>
        <v>1</v>
      </c>
      <c r="K438" s="8">
        <f t="shared" si="37"/>
        <v>2.5</v>
      </c>
      <c r="L438" s="8">
        <f t="shared" si="38"/>
        <v>175</v>
      </c>
      <c r="M438" s="7"/>
      <c r="N438" s="6">
        <f t="shared" si="39"/>
        <v>0</v>
      </c>
      <c r="U438" s="13">
        <f t="shared" si="40"/>
        <v>2.5</v>
      </c>
      <c r="V438" s="13">
        <f t="shared" si="41"/>
        <v>175</v>
      </c>
    </row>
    <row r="439" spans="1:22" ht="16.5" customHeight="1">
      <c r="A439" s="1">
        <v>438</v>
      </c>
      <c r="B439" s="127"/>
      <c r="C439" s="123" t="s">
        <v>95</v>
      </c>
      <c r="D439" s="99">
        <v>0.54861111111111105</v>
      </c>
      <c r="E439" s="126"/>
      <c r="F439" s="149">
        <v>9</v>
      </c>
      <c r="G439" s="106">
        <v>2.5</v>
      </c>
      <c r="H439" s="104">
        <v>70</v>
      </c>
      <c r="I439" s="165"/>
      <c r="J439" s="1">
        <f t="shared" si="36"/>
        <v>1</v>
      </c>
      <c r="K439" s="8">
        <f t="shared" si="37"/>
        <v>2.5</v>
      </c>
      <c r="L439" s="8">
        <f t="shared" si="38"/>
        <v>175</v>
      </c>
      <c r="M439" s="7"/>
      <c r="N439" s="6">
        <f t="shared" si="39"/>
        <v>0</v>
      </c>
      <c r="U439" s="13">
        <f t="shared" si="40"/>
        <v>2.5</v>
      </c>
      <c r="V439" s="13">
        <f t="shared" si="41"/>
        <v>175</v>
      </c>
    </row>
    <row r="440" spans="1:22" ht="16.5" customHeight="1">
      <c r="A440" s="1">
        <v>439</v>
      </c>
      <c r="B440" s="190" t="s">
        <v>299</v>
      </c>
      <c r="C440" s="123" t="s">
        <v>93</v>
      </c>
      <c r="D440" s="99">
        <v>0.54861111111111105</v>
      </c>
      <c r="E440" s="124" t="s">
        <v>300</v>
      </c>
      <c r="F440" s="149">
        <v>15</v>
      </c>
      <c r="G440" s="106">
        <v>9</v>
      </c>
      <c r="H440" s="104">
        <v>70</v>
      </c>
      <c r="I440" s="175" t="s">
        <v>252</v>
      </c>
      <c r="J440" s="1">
        <f t="shared" si="36"/>
        <v>1</v>
      </c>
      <c r="K440" s="8">
        <f t="shared" si="37"/>
        <v>9</v>
      </c>
      <c r="L440" s="8">
        <f t="shared" si="38"/>
        <v>630</v>
      </c>
      <c r="M440" s="7"/>
      <c r="N440" s="6">
        <f t="shared" si="39"/>
        <v>0</v>
      </c>
      <c r="U440" s="13">
        <f t="shared" si="40"/>
        <v>9</v>
      </c>
      <c r="V440" s="13">
        <f t="shared" si="41"/>
        <v>630</v>
      </c>
    </row>
    <row r="441" spans="1:22" ht="16.5" customHeight="1">
      <c r="A441" s="1">
        <v>440</v>
      </c>
      <c r="B441" s="174"/>
      <c r="C441" s="123" t="s">
        <v>93</v>
      </c>
      <c r="D441" s="99">
        <v>0.55902777777777779</v>
      </c>
      <c r="E441" s="125"/>
      <c r="F441" s="149">
        <v>16</v>
      </c>
      <c r="G441" s="106">
        <v>9</v>
      </c>
      <c r="H441" s="104">
        <v>70</v>
      </c>
      <c r="I441" s="176"/>
      <c r="J441" s="1">
        <f t="shared" si="36"/>
        <v>1</v>
      </c>
      <c r="K441" s="8">
        <f t="shared" si="37"/>
        <v>9</v>
      </c>
      <c r="L441" s="8">
        <f t="shared" si="38"/>
        <v>630</v>
      </c>
      <c r="M441" s="7"/>
      <c r="N441" s="6">
        <f t="shared" si="39"/>
        <v>0</v>
      </c>
      <c r="U441" s="13">
        <f t="shared" si="40"/>
        <v>9</v>
      </c>
      <c r="V441" s="13">
        <f t="shared" si="41"/>
        <v>630</v>
      </c>
    </row>
    <row r="442" spans="1:22" ht="16.5" customHeight="1">
      <c r="A442" s="1">
        <v>441</v>
      </c>
      <c r="B442" s="174"/>
      <c r="C442" s="123" t="s">
        <v>95</v>
      </c>
      <c r="D442" s="99">
        <v>0.6875</v>
      </c>
      <c r="E442" s="125"/>
      <c r="F442" s="149">
        <v>14</v>
      </c>
      <c r="G442" s="106">
        <v>9</v>
      </c>
      <c r="H442" s="104">
        <v>70</v>
      </c>
      <c r="I442" s="176"/>
      <c r="J442" s="1">
        <f t="shared" si="36"/>
        <v>1</v>
      </c>
      <c r="K442" s="8">
        <f t="shared" si="37"/>
        <v>9</v>
      </c>
      <c r="L442" s="8">
        <f t="shared" si="38"/>
        <v>630</v>
      </c>
      <c r="M442" s="7"/>
      <c r="N442" s="6">
        <f t="shared" si="39"/>
        <v>0</v>
      </c>
      <c r="U442" s="13">
        <f t="shared" si="40"/>
        <v>9</v>
      </c>
      <c r="V442" s="13">
        <f t="shared" si="41"/>
        <v>630</v>
      </c>
    </row>
    <row r="443" spans="1:22" ht="16.5" customHeight="1">
      <c r="A443" s="1">
        <v>442</v>
      </c>
      <c r="B443" s="174"/>
      <c r="C443" s="123" t="s">
        <v>95</v>
      </c>
      <c r="D443" s="99">
        <v>0.73611111111111116</v>
      </c>
      <c r="E443" s="126"/>
      <c r="F443" s="149">
        <v>17</v>
      </c>
      <c r="G443" s="106">
        <v>9</v>
      </c>
      <c r="H443" s="104">
        <v>70</v>
      </c>
      <c r="I443" s="176"/>
      <c r="J443" s="1">
        <f t="shared" si="36"/>
        <v>1</v>
      </c>
      <c r="K443" s="8">
        <f t="shared" si="37"/>
        <v>9</v>
      </c>
      <c r="L443" s="8">
        <f t="shared" si="38"/>
        <v>630</v>
      </c>
      <c r="M443" s="7"/>
      <c r="N443" s="6">
        <f t="shared" si="39"/>
        <v>0</v>
      </c>
      <c r="U443" s="13">
        <f t="shared" si="40"/>
        <v>9</v>
      </c>
      <c r="V443" s="13">
        <f t="shared" si="41"/>
        <v>630</v>
      </c>
    </row>
    <row r="444" spans="1:22" ht="16.5" customHeight="1">
      <c r="A444" s="1">
        <v>443</v>
      </c>
      <c r="B444" s="174"/>
      <c r="C444" s="123" t="s">
        <v>93</v>
      </c>
      <c r="D444" s="99">
        <v>0.52777777777777779</v>
      </c>
      <c r="E444" s="124" t="s">
        <v>301</v>
      </c>
      <c r="F444" s="149">
        <v>16</v>
      </c>
      <c r="G444" s="106">
        <v>13.5</v>
      </c>
      <c r="H444" s="104">
        <v>70</v>
      </c>
      <c r="I444" s="176"/>
      <c r="J444" s="1">
        <f t="shared" si="36"/>
        <v>1</v>
      </c>
      <c r="K444" s="8">
        <f t="shared" si="37"/>
        <v>13.5</v>
      </c>
      <c r="L444" s="8">
        <f t="shared" si="38"/>
        <v>945</v>
      </c>
      <c r="M444" s="7"/>
      <c r="N444" s="6">
        <f t="shared" si="39"/>
        <v>0</v>
      </c>
      <c r="U444" s="13">
        <f t="shared" si="40"/>
        <v>13.5</v>
      </c>
      <c r="V444" s="13">
        <f t="shared" si="41"/>
        <v>945</v>
      </c>
    </row>
    <row r="445" spans="1:22" ht="16.5" customHeight="1">
      <c r="A445" s="1">
        <v>444</v>
      </c>
      <c r="B445" s="174"/>
      <c r="C445" s="123" t="s">
        <v>95</v>
      </c>
      <c r="D445" s="99">
        <v>0.69791666666666663</v>
      </c>
      <c r="E445" s="125"/>
      <c r="F445" s="149">
        <v>7</v>
      </c>
      <c r="G445" s="106">
        <v>13.5</v>
      </c>
      <c r="H445" s="104">
        <v>70</v>
      </c>
      <c r="I445" s="176"/>
      <c r="J445" s="1">
        <f t="shared" si="36"/>
        <v>1</v>
      </c>
      <c r="K445" s="8">
        <f t="shared" si="37"/>
        <v>13.5</v>
      </c>
      <c r="L445" s="8">
        <f t="shared" si="38"/>
        <v>945</v>
      </c>
      <c r="M445" s="7"/>
      <c r="N445" s="6">
        <f t="shared" si="39"/>
        <v>0</v>
      </c>
      <c r="U445" s="13">
        <f t="shared" si="40"/>
        <v>13.5</v>
      </c>
      <c r="V445" s="13">
        <f t="shared" si="41"/>
        <v>945</v>
      </c>
    </row>
    <row r="446" spans="1:22" ht="16.5" customHeight="1">
      <c r="A446" s="1">
        <v>445</v>
      </c>
      <c r="B446" s="174"/>
      <c r="C446" s="123" t="s">
        <v>95</v>
      </c>
      <c r="D446" s="99">
        <v>0.74652777777777779</v>
      </c>
      <c r="E446" s="126"/>
      <c r="F446" s="149">
        <v>9</v>
      </c>
      <c r="G446" s="106">
        <v>13.5</v>
      </c>
      <c r="H446" s="104">
        <v>70</v>
      </c>
      <c r="I446" s="176"/>
      <c r="J446" s="1">
        <f t="shared" ref="J446:J509" si="42">ROUNDUP(F446/20,0)</f>
        <v>1</v>
      </c>
      <c r="K446" s="8">
        <f t="shared" ref="K446:K509" si="43">$P$3*J446*G446</f>
        <v>13.5</v>
      </c>
      <c r="L446" s="8">
        <f t="shared" ref="L446:L509" si="44">$P$3*J446*G446*H446</f>
        <v>945</v>
      </c>
      <c r="M446" s="7"/>
      <c r="N446" s="6">
        <f t="shared" ref="N446:N509" si="45">IFERROR(K446/M446,0)</f>
        <v>0</v>
      </c>
      <c r="U446" s="13">
        <f t="shared" si="40"/>
        <v>13.5</v>
      </c>
      <c r="V446" s="13">
        <f t="shared" si="41"/>
        <v>945</v>
      </c>
    </row>
    <row r="447" spans="1:22" ht="16.5" customHeight="1">
      <c r="A447" s="1">
        <v>446</v>
      </c>
      <c r="B447" s="174"/>
      <c r="C447" s="123" t="s">
        <v>93</v>
      </c>
      <c r="D447" s="99">
        <v>0.54861111111111105</v>
      </c>
      <c r="E447" s="124" t="s">
        <v>302</v>
      </c>
      <c r="F447" s="149">
        <v>15</v>
      </c>
      <c r="G447" s="106">
        <v>11.5</v>
      </c>
      <c r="H447" s="104">
        <v>70</v>
      </c>
      <c r="I447" s="176"/>
      <c r="J447" s="1">
        <f t="shared" si="42"/>
        <v>1</v>
      </c>
      <c r="K447" s="8">
        <f t="shared" si="43"/>
        <v>11.5</v>
      </c>
      <c r="L447" s="8">
        <f t="shared" si="44"/>
        <v>805</v>
      </c>
      <c r="M447" s="7"/>
      <c r="N447" s="6">
        <f t="shared" si="45"/>
        <v>0</v>
      </c>
      <c r="U447" s="13">
        <f t="shared" si="40"/>
        <v>11.5</v>
      </c>
      <c r="V447" s="13">
        <f t="shared" si="41"/>
        <v>805</v>
      </c>
    </row>
    <row r="448" spans="1:22" ht="16.5" customHeight="1">
      <c r="A448" s="1">
        <v>447</v>
      </c>
      <c r="B448" s="174"/>
      <c r="C448" s="123" t="s">
        <v>93</v>
      </c>
      <c r="D448" s="99">
        <v>0.55902777777777779</v>
      </c>
      <c r="E448" s="125"/>
      <c r="F448" s="149">
        <v>14</v>
      </c>
      <c r="G448" s="106">
        <v>11.5</v>
      </c>
      <c r="H448" s="104">
        <v>70</v>
      </c>
      <c r="I448" s="176"/>
      <c r="J448" s="1">
        <f t="shared" si="42"/>
        <v>1</v>
      </c>
      <c r="K448" s="8">
        <f t="shared" si="43"/>
        <v>11.5</v>
      </c>
      <c r="L448" s="8">
        <f t="shared" si="44"/>
        <v>805</v>
      </c>
      <c r="M448" s="7"/>
      <c r="N448" s="6">
        <f t="shared" si="45"/>
        <v>0</v>
      </c>
      <c r="U448" s="13">
        <f t="shared" si="40"/>
        <v>11.5</v>
      </c>
      <c r="V448" s="13">
        <f t="shared" si="41"/>
        <v>805</v>
      </c>
    </row>
    <row r="449" spans="1:22" ht="16.5" customHeight="1">
      <c r="A449" s="1">
        <v>448</v>
      </c>
      <c r="B449" s="174"/>
      <c r="C449" s="123" t="s">
        <v>95</v>
      </c>
      <c r="D449" s="99">
        <v>0.69791666666666663</v>
      </c>
      <c r="E449" s="125"/>
      <c r="F449" s="149">
        <v>13</v>
      </c>
      <c r="G449" s="106">
        <v>11.5</v>
      </c>
      <c r="H449" s="104">
        <v>70</v>
      </c>
      <c r="I449" s="176"/>
      <c r="J449" s="1">
        <f t="shared" si="42"/>
        <v>1</v>
      </c>
      <c r="K449" s="8">
        <f t="shared" si="43"/>
        <v>11.5</v>
      </c>
      <c r="L449" s="8">
        <f t="shared" si="44"/>
        <v>805</v>
      </c>
      <c r="M449" s="7"/>
      <c r="N449" s="6">
        <f t="shared" si="45"/>
        <v>0</v>
      </c>
      <c r="U449" s="13">
        <f t="shared" si="40"/>
        <v>11.5</v>
      </c>
      <c r="V449" s="13">
        <f t="shared" si="41"/>
        <v>805</v>
      </c>
    </row>
    <row r="450" spans="1:22" ht="16.5" customHeight="1">
      <c r="A450" s="1">
        <v>449</v>
      </c>
      <c r="B450" s="174"/>
      <c r="C450" s="123" t="s">
        <v>95</v>
      </c>
      <c r="D450" s="99">
        <v>0.74652777777777779</v>
      </c>
      <c r="E450" s="126"/>
      <c r="F450" s="149">
        <v>16</v>
      </c>
      <c r="G450" s="106">
        <v>11.5</v>
      </c>
      <c r="H450" s="104">
        <v>70</v>
      </c>
      <c r="I450" s="176"/>
      <c r="J450" s="1">
        <f t="shared" si="42"/>
        <v>1</v>
      </c>
      <c r="K450" s="8">
        <f t="shared" si="43"/>
        <v>11.5</v>
      </c>
      <c r="L450" s="8">
        <f t="shared" si="44"/>
        <v>805</v>
      </c>
      <c r="M450" s="7"/>
      <c r="N450" s="6">
        <f t="shared" si="45"/>
        <v>0</v>
      </c>
      <c r="U450" s="13">
        <f t="shared" si="40"/>
        <v>11.5</v>
      </c>
      <c r="V450" s="13">
        <f t="shared" si="41"/>
        <v>805</v>
      </c>
    </row>
    <row r="451" spans="1:22" ht="16.5" customHeight="1">
      <c r="A451" s="1">
        <v>450</v>
      </c>
      <c r="B451" s="174"/>
      <c r="C451" s="123" t="s">
        <v>93</v>
      </c>
      <c r="D451" s="99">
        <v>0.52777777777777779</v>
      </c>
      <c r="E451" s="124" t="s">
        <v>303</v>
      </c>
      <c r="F451" s="149">
        <v>17</v>
      </c>
      <c r="G451" s="106">
        <v>12</v>
      </c>
      <c r="H451" s="104">
        <v>70</v>
      </c>
      <c r="I451" s="176"/>
      <c r="J451" s="1">
        <f t="shared" si="42"/>
        <v>1</v>
      </c>
      <c r="K451" s="8">
        <f t="shared" si="43"/>
        <v>12</v>
      </c>
      <c r="L451" s="8">
        <f t="shared" si="44"/>
        <v>840</v>
      </c>
      <c r="M451" s="7"/>
      <c r="N451" s="6">
        <f t="shared" si="45"/>
        <v>0</v>
      </c>
      <c r="U451" s="13">
        <f t="shared" ref="U451:U514" si="46">IFERROR(G451*J451,0)</f>
        <v>12</v>
      </c>
      <c r="V451" s="13">
        <f t="shared" ref="V451:V514" si="47">IFERROR(U451*H451,0)</f>
        <v>840</v>
      </c>
    </row>
    <row r="452" spans="1:22" ht="16.5" customHeight="1">
      <c r="A452" s="1">
        <v>451</v>
      </c>
      <c r="B452" s="174"/>
      <c r="C452" s="123" t="s">
        <v>93</v>
      </c>
      <c r="D452" s="99">
        <v>0.53819444444444442</v>
      </c>
      <c r="E452" s="125"/>
      <c r="F452" s="149">
        <v>18</v>
      </c>
      <c r="G452" s="106">
        <v>12</v>
      </c>
      <c r="H452" s="104">
        <v>70</v>
      </c>
      <c r="I452" s="176"/>
      <c r="J452" s="1">
        <f t="shared" si="42"/>
        <v>1</v>
      </c>
      <c r="K452" s="8">
        <f t="shared" si="43"/>
        <v>12</v>
      </c>
      <c r="L452" s="8">
        <f t="shared" si="44"/>
        <v>840</v>
      </c>
      <c r="M452" s="7"/>
      <c r="N452" s="6">
        <f t="shared" si="45"/>
        <v>0</v>
      </c>
      <c r="U452" s="13">
        <f t="shared" si="46"/>
        <v>12</v>
      </c>
      <c r="V452" s="13">
        <f t="shared" si="47"/>
        <v>840</v>
      </c>
    </row>
    <row r="453" spans="1:22" ht="16.5" customHeight="1">
      <c r="A453" s="1">
        <v>452</v>
      </c>
      <c r="B453" s="174"/>
      <c r="C453" s="123" t="s">
        <v>95</v>
      </c>
      <c r="D453" s="99">
        <v>0.6875</v>
      </c>
      <c r="E453" s="125"/>
      <c r="F453" s="149">
        <v>12</v>
      </c>
      <c r="G453" s="106">
        <v>12</v>
      </c>
      <c r="H453" s="104">
        <v>70</v>
      </c>
      <c r="I453" s="176"/>
      <c r="J453" s="1">
        <f t="shared" si="42"/>
        <v>1</v>
      </c>
      <c r="K453" s="8">
        <f t="shared" si="43"/>
        <v>12</v>
      </c>
      <c r="L453" s="8">
        <f t="shared" si="44"/>
        <v>840</v>
      </c>
      <c r="M453" s="7"/>
      <c r="N453" s="6">
        <f t="shared" si="45"/>
        <v>0</v>
      </c>
      <c r="U453" s="13">
        <f t="shared" si="46"/>
        <v>12</v>
      </c>
      <c r="V453" s="13">
        <f t="shared" si="47"/>
        <v>840</v>
      </c>
    </row>
    <row r="454" spans="1:22" ht="16.5" customHeight="1">
      <c r="A454" s="1">
        <v>453</v>
      </c>
      <c r="B454" s="174"/>
      <c r="C454" s="123" t="s">
        <v>95</v>
      </c>
      <c r="D454" s="194">
        <v>0.73611111111111116</v>
      </c>
      <c r="E454" s="126"/>
      <c r="F454" s="149">
        <v>21</v>
      </c>
      <c r="G454" s="106">
        <v>12</v>
      </c>
      <c r="H454" s="104">
        <v>70</v>
      </c>
      <c r="I454" s="176"/>
      <c r="J454" s="1">
        <f t="shared" si="42"/>
        <v>2</v>
      </c>
      <c r="K454" s="8">
        <f t="shared" si="43"/>
        <v>24</v>
      </c>
      <c r="L454" s="8">
        <f t="shared" si="44"/>
        <v>1680</v>
      </c>
      <c r="M454" s="7"/>
      <c r="N454" s="6">
        <f t="shared" si="45"/>
        <v>0</v>
      </c>
      <c r="U454" s="13">
        <f t="shared" si="46"/>
        <v>24</v>
      </c>
      <c r="V454" s="13">
        <f t="shared" si="47"/>
        <v>1680</v>
      </c>
    </row>
    <row r="455" spans="1:22" ht="16.5" customHeight="1">
      <c r="A455" s="1">
        <v>454</v>
      </c>
      <c r="B455" s="174"/>
      <c r="C455" s="123" t="s">
        <v>93</v>
      </c>
      <c r="D455" s="194">
        <v>0.54166666666666663</v>
      </c>
      <c r="E455" s="124" t="s">
        <v>304</v>
      </c>
      <c r="F455" s="149">
        <v>10</v>
      </c>
      <c r="G455" s="106">
        <v>14.5</v>
      </c>
      <c r="H455" s="104">
        <v>70</v>
      </c>
      <c r="I455" s="176"/>
      <c r="J455" s="1">
        <f t="shared" si="42"/>
        <v>1</v>
      </c>
      <c r="K455" s="8">
        <f t="shared" si="43"/>
        <v>14.5</v>
      </c>
      <c r="L455" s="8">
        <f t="shared" si="44"/>
        <v>1015</v>
      </c>
      <c r="M455" s="7"/>
      <c r="N455" s="6">
        <f t="shared" si="45"/>
        <v>0</v>
      </c>
      <c r="U455" s="13">
        <f t="shared" si="46"/>
        <v>14.5</v>
      </c>
      <c r="V455" s="13">
        <f t="shared" si="47"/>
        <v>1015</v>
      </c>
    </row>
    <row r="456" spans="1:22" ht="16.5" customHeight="1">
      <c r="A456" s="1">
        <v>455</v>
      </c>
      <c r="B456" s="174"/>
      <c r="C456" s="123" t="s">
        <v>93</v>
      </c>
      <c r="D456" s="99">
        <v>0.55902777777777779</v>
      </c>
      <c r="E456" s="125"/>
      <c r="F456" s="149">
        <v>14</v>
      </c>
      <c r="G456" s="106">
        <v>14.5</v>
      </c>
      <c r="H456" s="104">
        <v>70</v>
      </c>
      <c r="I456" s="176"/>
      <c r="J456" s="1">
        <f t="shared" si="42"/>
        <v>1</v>
      </c>
      <c r="K456" s="8">
        <f t="shared" si="43"/>
        <v>14.5</v>
      </c>
      <c r="L456" s="8">
        <f t="shared" si="44"/>
        <v>1015</v>
      </c>
      <c r="M456" s="7"/>
      <c r="N456" s="6">
        <f t="shared" si="45"/>
        <v>0</v>
      </c>
      <c r="U456" s="13">
        <f t="shared" si="46"/>
        <v>14.5</v>
      </c>
      <c r="V456" s="13">
        <f t="shared" si="47"/>
        <v>1015</v>
      </c>
    </row>
    <row r="457" spans="1:22" ht="16.5" customHeight="1">
      <c r="A457" s="1">
        <v>456</v>
      </c>
      <c r="B457" s="174"/>
      <c r="C457" s="123" t="s">
        <v>95</v>
      </c>
      <c r="D457" s="99">
        <v>0.6875</v>
      </c>
      <c r="E457" s="125"/>
      <c r="F457" s="149">
        <v>6</v>
      </c>
      <c r="G457" s="106">
        <v>14.5</v>
      </c>
      <c r="H457" s="104">
        <v>70</v>
      </c>
      <c r="I457" s="176"/>
      <c r="J457" s="1">
        <f t="shared" si="42"/>
        <v>1</v>
      </c>
      <c r="K457" s="8">
        <f t="shared" si="43"/>
        <v>14.5</v>
      </c>
      <c r="L457" s="8">
        <f t="shared" si="44"/>
        <v>1015</v>
      </c>
      <c r="M457" s="7"/>
      <c r="N457" s="6">
        <f t="shared" si="45"/>
        <v>0</v>
      </c>
      <c r="U457" s="13">
        <f t="shared" si="46"/>
        <v>14.5</v>
      </c>
      <c r="V457" s="13">
        <f t="shared" si="47"/>
        <v>1015</v>
      </c>
    </row>
    <row r="458" spans="1:22" ht="16.5" customHeight="1">
      <c r="A458" s="1">
        <v>457</v>
      </c>
      <c r="B458" s="174"/>
      <c r="C458" s="123" t="s">
        <v>95</v>
      </c>
      <c r="D458" s="99">
        <v>0.73611111111111116</v>
      </c>
      <c r="E458" s="126"/>
      <c r="F458" s="149">
        <v>18</v>
      </c>
      <c r="G458" s="106">
        <v>14.5</v>
      </c>
      <c r="H458" s="104">
        <v>70</v>
      </c>
      <c r="I458" s="176"/>
      <c r="J458" s="1">
        <f t="shared" si="42"/>
        <v>1</v>
      </c>
      <c r="K458" s="8">
        <f t="shared" si="43"/>
        <v>14.5</v>
      </c>
      <c r="L458" s="8">
        <f t="shared" si="44"/>
        <v>1015</v>
      </c>
      <c r="M458" s="7"/>
      <c r="N458" s="6">
        <f t="shared" si="45"/>
        <v>0</v>
      </c>
      <c r="U458" s="13">
        <f t="shared" si="46"/>
        <v>14.5</v>
      </c>
      <c r="V458" s="13">
        <f t="shared" si="47"/>
        <v>1015</v>
      </c>
    </row>
    <row r="459" spans="1:22" ht="16.5" customHeight="1">
      <c r="A459" s="1">
        <v>458</v>
      </c>
      <c r="B459" s="174"/>
      <c r="C459" s="123" t="s">
        <v>93</v>
      </c>
      <c r="D459" s="99">
        <v>0.54513888888888895</v>
      </c>
      <c r="E459" s="124" t="s">
        <v>305</v>
      </c>
      <c r="F459" s="149">
        <v>10</v>
      </c>
      <c r="G459" s="106">
        <v>14</v>
      </c>
      <c r="H459" s="104">
        <v>70</v>
      </c>
      <c r="I459" s="176"/>
      <c r="J459" s="1">
        <f t="shared" si="42"/>
        <v>1</v>
      </c>
      <c r="K459" s="8">
        <f t="shared" si="43"/>
        <v>14</v>
      </c>
      <c r="L459" s="8">
        <f t="shared" si="44"/>
        <v>980</v>
      </c>
      <c r="M459" s="7"/>
      <c r="N459" s="6">
        <f t="shared" si="45"/>
        <v>0</v>
      </c>
      <c r="U459" s="13">
        <f t="shared" si="46"/>
        <v>14</v>
      </c>
      <c r="V459" s="13">
        <f t="shared" si="47"/>
        <v>980</v>
      </c>
    </row>
    <row r="460" spans="1:22" ht="16.5" customHeight="1">
      <c r="A460" s="1">
        <v>459</v>
      </c>
      <c r="B460" s="174"/>
      <c r="C460" s="123" t="s">
        <v>93</v>
      </c>
      <c r="D460" s="99">
        <v>0.55902777777777779</v>
      </c>
      <c r="E460" s="125"/>
      <c r="F460" s="149">
        <v>10</v>
      </c>
      <c r="G460" s="106">
        <v>14</v>
      </c>
      <c r="H460" s="104">
        <v>70</v>
      </c>
      <c r="I460" s="176"/>
      <c r="J460" s="1">
        <f t="shared" si="42"/>
        <v>1</v>
      </c>
      <c r="K460" s="8">
        <f t="shared" si="43"/>
        <v>14</v>
      </c>
      <c r="L460" s="8">
        <f t="shared" si="44"/>
        <v>980</v>
      </c>
      <c r="M460" s="7"/>
      <c r="N460" s="6">
        <f t="shared" si="45"/>
        <v>0</v>
      </c>
      <c r="U460" s="13">
        <f t="shared" si="46"/>
        <v>14</v>
      </c>
      <c r="V460" s="13">
        <f t="shared" si="47"/>
        <v>980</v>
      </c>
    </row>
    <row r="461" spans="1:22" ht="16.5" customHeight="1">
      <c r="A461" s="1">
        <v>460</v>
      </c>
      <c r="B461" s="174"/>
      <c r="C461" s="123" t="s">
        <v>95</v>
      </c>
      <c r="D461" s="99">
        <v>0.6875</v>
      </c>
      <c r="E461" s="125"/>
      <c r="F461" s="149">
        <v>7</v>
      </c>
      <c r="G461" s="106">
        <v>14</v>
      </c>
      <c r="H461" s="104">
        <v>70</v>
      </c>
      <c r="I461" s="176"/>
      <c r="J461" s="1">
        <f t="shared" si="42"/>
        <v>1</v>
      </c>
      <c r="K461" s="8">
        <f t="shared" si="43"/>
        <v>14</v>
      </c>
      <c r="L461" s="8">
        <f t="shared" si="44"/>
        <v>980</v>
      </c>
      <c r="M461" s="7"/>
      <c r="N461" s="6">
        <f t="shared" si="45"/>
        <v>0</v>
      </c>
      <c r="U461" s="13">
        <f t="shared" si="46"/>
        <v>14</v>
      </c>
      <c r="V461" s="13">
        <f t="shared" si="47"/>
        <v>980</v>
      </c>
    </row>
    <row r="462" spans="1:22" ht="16.5" customHeight="1">
      <c r="A462" s="1">
        <v>461</v>
      </c>
      <c r="B462" s="174"/>
      <c r="C462" s="123" t="s">
        <v>95</v>
      </c>
      <c r="D462" s="99">
        <v>0.73611111111111116</v>
      </c>
      <c r="E462" s="126"/>
      <c r="F462" s="149">
        <v>13</v>
      </c>
      <c r="G462" s="106">
        <v>14</v>
      </c>
      <c r="H462" s="104">
        <v>70</v>
      </c>
      <c r="I462" s="176"/>
      <c r="J462" s="1">
        <f t="shared" si="42"/>
        <v>1</v>
      </c>
      <c r="K462" s="8">
        <f t="shared" si="43"/>
        <v>14</v>
      </c>
      <c r="L462" s="8">
        <f t="shared" si="44"/>
        <v>980</v>
      </c>
      <c r="M462" s="7"/>
      <c r="N462" s="6">
        <f t="shared" si="45"/>
        <v>0</v>
      </c>
      <c r="U462" s="13">
        <f t="shared" si="46"/>
        <v>14</v>
      </c>
      <c r="V462" s="13">
        <f t="shared" si="47"/>
        <v>980</v>
      </c>
    </row>
    <row r="463" spans="1:22" ht="16.5" customHeight="1">
      <c r="A463" s="1">
        <v>462</v>
      </c>
      <c r="B463" s="174"/>
      <c r="C463" s="123" t="s">
        <v>93</v>
      </c>
      <c r="D463" s="99">
        <v>0.54166666666666663</v>
      </c>
      <c r="E463" s="124" t="s">
        <v>306</v>
      </c>
      <c r="F463" s="149">
        <v>10</v>
      </c>
      <c r="G463" s="106">
        <v>12.5</v>
      </c>
      <c r="H463" s="104">
        <v>70</v>
      </c>
      <c r="I463" s="176"/>
      <c r="J463" s="1">
        <f t="shared" si="42"/>
        <v>1</v>
      </c>
      <c r="K463" s="8">
        <f t="shared" si="43"/>
        <v>12.5</v>
      </c>
      <c r="L463" s="8">
        <f t="shared" si="44"/>
        <v>875</v>
      </c>
      <c r="M463" s="7"/>
      <c r="N463" s="6">
        <f t="shared" si="45"/>
        <v>0</v>
      </c>
      <c r="U463" s="13">
        <f t="shared" si="46"/>
        <v>12.5</v>
      </c>
      <c r="V463" s="13">
        <f t="shared" si="47"/>
        <v>875</v>
      </c>
    </row>
    <row r="464" spans="1:22" ht="16.5" customHeight="1">
      <c r="A464" s="1">
        <v>463</v>
      </c>
      <c r="B464" s="174"/>
      <c r="C464" s="123" t="s">
        <v>95</v>
      </c>
      <c r="D464" s="99">
        <v>0.69791666666666663</v>
      </c>
      <c r="E464" s="125"/>
      <c r="F464" s="149">
        <v>5</v>
      </c>
      <c r="G464" s="106">
        <v>12.5</v>
      </c>
      <c r="H464" s="104">
        <v>70</v>
      </c>
      <c r="I464" s="176"/>
      <c r="J464" s="1">
        <f t="shared" si="42"/>
        <v>1</v>
      </c>
      <c r="K464" s="8">
        <f t="shared" si="43"/>
        <v>12.5</v>
      </c>
      <c r="L464" s="8">
        <f t="shared" si="44"/>
        <v>875</v>
      </c>
      <c r="M464" s="7"/>
      <c r="N464" s="6">
        <f t="shared" si="45"/>
        <v>0</v>
      </c>
      <c r="U464" s="13">
        <f t="shared" si="46"/>
        <v>12.5</v>
      </c>
      <c r="V464" s="13">
        <f t="shared" si="47"/>
        <v>875</v>
      </c>
    </row>
    <row r="465" spans="1:22" ht="16.5" customHeight="1">
      <c r="A465" s="1">
        <v>464</v>
      </c>
      <c r="B465" s="174"/>
      <c r="C465" s="123" t="s">
        <v>95</v>
      </c>
      <c r="D465" s="99">
        <v>0.74652777777777779</v>
      </c>
      <c r="E465" s="126"/>
      <c r="F465" s="149">
        <v>5</v>
      </c>
      <c r="G465" s="106">
        <v>12.5</v>
      </c>
      <c r="H465" s="104">
        <v>70</v>
      </c>
      <c r="I465" s="176"/>
      <c r="J465" s="1">
        <f t="shared" si="42"/>
        <v>1</v>
      </c>
      <c r="K465" s="8">
        <f t="shared" si="43"/>
        <v>12.5</v>
      </c>
      <c r="L465" s="8">
        <f t="shared" si="44"/>
        <v>875</v>
      </c>
      <c r="M465" s="7"/>
      <c r="N465" s="6">
        <f t="shared" si="45"/>
        <v>0</v>
      </c>
      <c r="U465" s="13">
        <f t="shared" si="46"/>
        <v>12.5</v>
      </c>
      <c r="V465" s="13">
        <f t="shared" si="47"/>
        <v>875</v>
      </c>
    </row>
    <row r="466" spans="1:22" ht="16.5" customHeight="1">
      <c r="A466" s="1">
        <v>465</v>
      </c>
      <c r="B466" s="174"/>
      <c r="C466" s="123" t="s">
        <v>93</v>
      </c>
      <c r="D466" s="99">
        <v>0.52777777777777779</v>
      </c>
      <c r="E466" s="124" t="s">
        <v>307</v>
      </c>
      <c r="F466" s="149">
        <v>8</v>
      </c>
      <c r="G466" s="106">
        <v>15</v>
      </c>
      <c r="H466" s="104">
        <v>70</v>
      </c>
      <c r="I466" s="176"/>
      <c r="J466" s="1">
        <f t="shared" si="42"/>
        <v>1</v>
      </c>
      <c r="K466" s="8">
        <f t="shared" si="43"/>
        <v>15</v>
      </c>
      <c r="L466" s="8">
        <f t="shared" si="44"/>
        <v>1050</v>
      </c>
      <c r="M466" s="7"/>
      <c r="N466" s="6">
        <f t="shared" si="45"/>
        <v>0</v>
      </c>
      <c r="U466" s="13">
        <f t="shared" si="46"/>
        <v>15</v>
      </c>
      <c r="V466" s="13">
        <f t="shared" si="47"/>
        <v>1050</v>
      </c>
    </row>
    <row r="467" spans="1:22" ht="16.5" customHeight="1">
      <c r="A467" s="1">
        <v>466</v>
      </c>
      <c r="B467" s="174"/>
      <c r="C467" s="123" t="s">
        <v>95</v>
      </c>
      <c r="D467" s="99">
        <v>0.69791666666666663</v>
      </c>
      <c r="E467" s="125"/>
      <c r="F467" s="149">
        <v>6</v>
      </c>
      <c r="G467" s="106">
        <v>15</v>
      </c>
      <c r="H467" s="104">
        <v>70</v>
      </c>
      <c r="I467" s="176"/>
      <c r="J467" s="1">
        <f t="shared" si="42"/>
        <v>1</v>
      </c>
      <c r="K467" s="8">
        <f t="shared" si="43"/>
        <v>15</v>
      </c>
      <c r="L467" s="8">
        <f t="shared" si="44"/>
        <v>1050</v>
      </c>
      <c r="M467" s="7"/>
      <c r="N467" s="6">
        <f t="shared" si="45"/>
        <v>0</v>
      </c>
      <c r="U467" s="13">
        <f t="shared" si="46"/>
        <v>15</v>
      </c>
      <c r="V467" s="13">
        <f t="shared" si="47"/>
        <v>1050</v>
      </c>
    </row>
    <row r="468" spans="1:22" ht="16.5" customHeight="1">
      <c r="A468" s="1">
        <v>467</v>
      </c>
      <c r="B468" s="174"/>
      <c r="C468" s="123" t="s">
        <v>95</v>
      </c>
      <c r="D468" s="99">
        <v>0.74652777777777779</v>
      </c>
      <c r="E468" s="126"/>
      <c r="F468" s="149">
        <v>2</v>
      </c>
      <c r="G468" s="106">
        <v>15</v>
      </c>
      <c r="H468" s="104">
        <v>70</v>
      </c>
      <c r="I468" s="176"/>
      <c r="J468" s="1">
        <f t="shared" si="42"/>
        <v>1</v>
      </c>
      <c r="K468" s="8">
        <f t="shared" si="43"/>
        <v>15</v>
      </c>
      <c r="L468" s="8">
        <f t="shared" si="44"/>
        <v>1050</v>
      </c>
      <c r="M468" s="7"/>
      <c r="N468" s="6">
        <f t="shared" si="45"/>
        <v>0</v>
      </c>
      <c r="U468" s="13">
        <f t="shared" si="46"/>
        <v>15</v>
      </c>
      <c r="V468" s="13">
        <f t="shared" si="47"/>
        <v>1050</v>
      </c>
    </row>
    <row r="469" spans="1:22" ht="16.5" customHeight="1">
      <c r="A469" s="1">
        <v>468</v>
      </c>
      <c r="B469" s="174"/>
      <c r="C469" s="123" t="s">
        <v>93</v>
      </c>
      <c r="D469" s="99">
        <v>0.54166666666666663</v>
      </c>
      <c r="E469" s="124" t="s">
        <v>308</v>
      </c>
      <c r="F469" s="149">
        <v>17</v>
      </c>
      <c r="G469" s="106">
        <v>11</v>
      </c>
      <c r="H469" s="104">
        <v>70</v>
      </c>
      <c r="I469" s="176"/>
      <c r="J469" s="1">
        <f t="shared" si="42"/>
        <v>1</v>
      </c>
      <c r="K469" s="8">
        <f t="shared" si="43"/>
        <v>11</v>
      </c>
      <c r="L469" s="8">
        <f t="shared" si="44"/>
        <v>770</v>
      </c>
      <c r="M469" s="7"/>
      <c r="N469" s="6">
        <f t="shared" si="45"/>
        <v>0</v>
      </c>
      <c r="U469" s="13">
        <f t="shared" si="46"/>
        <v>11</v>
      </c>
      <c r="V469" s="13">
        <f t="shared" si="47"/>
        <v>770</v>
      </c>
    </row>
    <row r="470" spans="1:22" ht="16.5" customHeight="1">
      <c r="A470" s="1">
        <v>469</v>
      </c>
      <c r="B470" s="174"/>
      <c r="C470" s="123" t="s">
        <v>95</v>
      </c>
      <c r="D470" s="99">
        <v>0.69791666666666663</v>
      </c>
      <c r="E470" s="125"/>
      <c r="F470" s="149">
        <v>10</v>
      </c>
      <c r="G470" s="106">
        <v>11</v>
      </c>
      <c r="H470" s="104">
        <v>70</v>
      </c>
      <c r="I470" s="176"/>
      <c r="J470" s="1">
        <f t="shared" si="42"/>
        <v>1</v>
      </c>
      <c r="K470" s="8">
        <f t="shared" si="43"/>
        <v>11</v>
      </c>
      <c r="L470" s="8">
        <f t="shared" si="44"/>
        <v>770</v>
      </c>
      <c r="M470" s="7"/>
      <c r="N470" s="6">
        <f t="shared" si="45"/>
        <v>0</v>
      </c>
      <c r="U470" s="13">
        <f t="shared" si="46"/>
        <v>11</v>
      </c>
      <c r="V470" s="13">
        <f t="shared" si="47"/>
        <v>770</v>
      </c>
    </row>
    <row r="471" spans="1:22" ht="16.5" customHeight="1">
      <c r="A471" s="1">
        <v>470</v>
      </c>
      <c r="B471" s="174"/>
      <c r="C471" s="123" t="s">
        <v>95</v>
      </c>
      <c r="D471" s="99">
        <v>0.73611111111111116</v>
      </c>
      <c r="E471" s="126"/>
      <c r="F471" s="149">
        <v>7</v>
      </c>
      <c r="G471" s="106">
        <v>11</v>
      </c>
      <c r="H471" s="104">
        <v>70</v>
      </c>
      <c r="I471" s="176"/>
      <c r="J471" s="1">
        <f t="shared" si="42"/>
        <v>1</v>
      </c>
      <c r="K471" s="8">
        <f t="shared" si="43"/>
        <v>11</v>
      </c>
      <c r="L471" s="8">
        <f t="shared" si="44"/>
        <v>770</v>
      </c>
      <c r="M471" s="7"/>
      <c r="N471" s="6">
        <f t="shared" si="45"/>
        <v>0</v>
      </c>
      <c r="U471" s="13">
        <f t="shared" si="46"/>
        <v>11</v>
      </c>
      <c r="V471" s="13">
        <f t="shared" si="47"/>
        <v>770</v>
      </c>
    </row>
    <row r="472" spans="1:22" ht="16.5" customHeight="1">
      <c r="A472" s="1">
        <v>471</v>
      </c>
      <c r="B472" s="174"/>
      <c r="C472" s="123" t="s">
        <v>93</v>
      </c>
      <c r="D472" s="99">
        <v>0.55555555555555558</v>
      </c>
      <c r="E472" s="124" t="s">
        <v>309</v>
      </c>
      <c r="F472" s="149">
        <v>2</v>
      </c>
      <c r="G472" s="106">
        <v>9</v>
      </c>
      <c r="H472" s="104">
        <v>70</v>
      </c>
      <c r="I472" s="176"/>
      <c r="J472" s="1">
        <f t="shared" si="42"/>
        <v>1</v>
      </c>
      <c r="K472" s="8">
        <f t="shared" si="43"/>
        <v>9</v>
      </c>
      <c r="L472" s="8">
        <f t="shared" si="44"/>
        <v>630</v>
      </c>
      <c r="M472" s="7"/>
      <c r="N472" s="6">
        <f t="shared" si="45"/>
        <v>0</v>
      </c>
      <c r="U472" s="13">
        <f t="shared" si="46"/>
        <v>9</v>
      </c>
      <c r="V472" s="13">
        <f t="shared" si="47"/>
        <v>630</v>
      </c>
    </row>
    <row r="473" spans="1:22" ht="16.5" customHeight="1">
      <c r="A473" s="1">
        <v>472</v>
      </c>
      <c r="B473" s="174"/>
      <c r="C473" s="123" t="s">
        <v>95</v>
      </c>
      <c r="D473" s="99">
        <v>0.6875</v>
      </c>
      <c r="E473" s="126"/>
      <c r="F473" s="149">
        <v>2</v>
      </c>
      <c r="G473" s="106">
        <v>9</v>
      </c>
      <c r="H473" s="104">
        <v>70</v>
      </c>
      <c r="I473" s="176"/>
      <c r="J473" s="1">
        <f t="shared" si="42"/>
        <v>1</v>
      </c>
      <c r="K473" s="8">
        <f t="shared" si="43"/>
        <v>9</v>
      </c>
      <c r="L473" s="8">
        <f t="shared" si="44"/>
        <v>630</v>
      </c>
      <c r="M473" s="7"/>
      <c r="N473" s="6">
        <f t="shared" si="45"/>
        <v>0</v>
      </c>
      <c r="U473" s="13">
        <f t="shared" si="46"/>
        <v>9</v>
      </c>
      <c r="V473" s="13">
        <f t="shared" si="47"/>
        <v>630</v>
      </c>
    </row>
    <row r="474" spans="1:22" ht="16.5" customHeight="1">
      <c r="A474" s="1">
        <v>473</v>
      </c>
      <c r="B474" s="174"/>
      <c r="C474" s="123" t="s">
        <v>93</v>
      </c>
      <c r="D474" s="99">
        <v>0.55555555555555558</v>
      </c>
      <c r="E474" s="124" t="s">
        <v>310</v>
      </c>
      <c r="F474" s="149">
        <v>7</v>
      </c>
      <c r="G474" s="106">
        <v>12</v>
      </c>
      <c r="H474" s="104">
        <v>70</v>
      </c>
      <c r="I474" s="176"/>
      <c r="J474" s="1">
        <f t="shared" si="42"/>
        <v>1</v>
      </c>
      <c r="K474" s="8">
        <f t="shared" si="43"/>
        <v>12</v>
      </c>
      <c r="L474" s="8">
        <f t="shared" si="44"/>
        <v>840</v>
      </c>
      <c r="M474" s="7"/>
      <c r="N474" s="6">
        <f t="shared" si="45"/>
        <v>0</v>
      </c>
      <c r="U474" s="13">
        <f t="shared" si="46"/>
        <v>12</v>
      </c>
      <c r="V474" s="13">
        <f t="shared" si="47"/>
        <v>840</v>
      </c>
    </row>
    <row r="475" spans="1:22" ht="16.5" customHeight="1">
      <c r="A475" s="1">
        <v>474</v>
      </c>
      <c r="B475" s="174"/>
      <c r="C475" s="123" t="s">
        <v>95</v>
      </c>
      <c r="D475" s="99">
        <v>0.6875</v>
      </c>
      <c r="E475" s="125"/>
      <c r="F475" s="149">
        <v>5</v>
      </c>
      <c r="G475" s="106">
        <v>12</v>
      </c>
      <c r="H475" s="104">
        <v>70</v>
      </c>
      <c r="I475" s="176"/>
      <c r="J475" s="1">
        <f t="shared" si="42"/>
        <v>1</v>
      </c>
      <c r="K475" s="8">
        <f t="shared" si="43"/>
        <v>12</v>
      </c>
      <c r="L475" s="8">
        <f t="shared" si="44"/>
        <v>840</v>
      </c>
      <c r="M475" s="7"/>
      <c r="N475" s="6">
        <f t="shared" si="45"/>
        <v>0</v>
      </c>
      <c r="U475" s="13">
        <f t="shared" si="46"/>
        <v>12</v>
      </c>
      <c r="V475" s="13">
        <f t="shared" si="47"/>
        <v>840</v>
      </c>
    </row>
    <row r="476" spans="1:22" ht="16.5" customHeight="1">
      <c r="A476" s="1">
        <v>475</v>
      </c>
      <c r="B476" s="174"/>
      <c r="C476" s="123" t="s">
        <v>95</v>
      </c>
      <c r="D476" s="99">
        <v>0.73611111111111116</v>
      </c>
      <c r="E476" s="126"/>
      <c r="F476" s="149">
        <v>2</v>
      </c>
      <c r="G476" s="106">
        <v>12</v>
      </c>
      <c r="H476" s="104">
        <v>70</v>
      </c>
      <c r="I476" s="176"/>
      <c r="J476" s="1">
        <f t="shared" si="42"/>
        <v>1</v>
      </c>
      <c r="K476" s="8">
        <f t="shared" si="43"/>
        <v>12</v>
      </c>
      <c r="L476" s="8">
        <f t="shared" si="44"/>
        <v>840</v>
      </c>
      <c r="M476" s="7"/>
      <c r="N476" s="6">
        <f t="shared" si="45"/>
        <v>0</v>
      </c>
      <c r="U476" s="13">
        <f t="shared" si="46"/>
        <v>12</v>
      </c>
      <c r="V476" s="13">
        <f t="shared" si="47"/>
        <v>840</v>
      </c>
    </row>
    <row r="477" spans="1:22" ht="16.5" customHeight="1">
      <c r="A477" s="1">
        <v>476</v>
      </c>
      <c r="B477" s="174"/>
      <c r="C477" s="123" t="s">
        <v>93</v>
      </c>
      <c r="D477" s="99">
        <v>0.55902777777777779</v>
      </c>
      <c r="E477" s="124" t="s">
        <v>311</v>
      </c>
      <c r="F477" s="149">
        <v>3</v>
      </c>
      <c r="G477" s="106">
        <v>15</v>
      </c>
      <c r="H477" s="104">
        <v>70</v>
      </c>
      <c r="I477" s="176"/>
      <c r="J477" s="1">
        <f t="shared" si="42"/>
        <v>1</v>
      </c>
      <c r="K477" s="8">
        <f t="shared" si="43"/>
        <v>15</v>
      </c>
      <c r="L477" s="8">
        <f t="shared" si="44"/>
        <v>1050</v>
      </c>
      <c r="M477" s="7"/>
      <c r="N477" s="6">
        <f t="shared" si="45"/>
        <v>0</v>
      </c>
      <c r="U477" s="13">
        <f t="shared" si="46"/>
        <v>15</v>
      </c>
      <c r="V477" s="13">
        <f t="shared" si="47"/>
        <v>1050</v>
      </c>
    </row>
    <row r="478" spans="1:22" ht="16.5" customHeight="1">
      <c r="A478" s="1">
        <v>477</v>
      </c>
      <c r="B478" s="174"/>
      <c r="C478" s="123" t="s">
        <v>95</v>
      </c>
      <c r="D478" s="99">
        <v>0.73611111111111116</v>
      </c>
      <c r="E478" s="126"/>
      <c r="F478" s="149">
        <v>3</v>
      </c>
      <c r="G478" s="106">
        <v>15</v>
      </c>
      <c r="H478" s="104">
        <v>70</v>
      </c>
      <c r="I478" s="178"/>
      <c r="J478" s="1">
        <f t="shared" si="42"/>
        <v>1</v>
      </c>
      <c r="K478" s="8">
        <f t="shared" si="43"/>
        <v>15</v>
      </c>
      <c r="L478" s="8">
        <f t="shared" si="44"/>
        <v>1050</v>
      </c>
      <c r="M478" s="7"/>
      <c r="N478" s="6">
        <f t="shared" si="45"/>
        <v>0</v>
      </c>
      <c r="U478" s="13">
        <f t="shared" si="46"/>
        <v>15</v>
      </c>
      <c r="V478" s="13">
        <f t="shared" si="47"/>
        <v>1050</v>
      </c>
    </row>
    <row r="479" spans="1:22" ht="16.5" customHeight="1">
      <c r="A479" s="1">
        <v>478</v>
      </c>
      <c r="B479" s="127" t="s">
        <v>312</v>
      </c>
      <c r="C479" s="123" t="s">
        <v>93</v>
      </c>
      <c r="D479" s="99">
        <v>0.375</v>
      </c>
      <c r="E479" s="124" t="s">
        <v>313</v>
      </c>
      <c r="F479" s="149">
        <v>19</v>
      </c>
      <c r="G479" s="106">
        <v>6.5</v>
      </c>
      <c r="H479" s="104">
        <v>70</v>
      </c>
      <c r="I479" s="175" t="s">
        <v>252</v>
      </c>
      <c r="J479" s="1">
        <f t="shared" si="42"/>
        <v>1</v>
      </c>
      <c r="K479" s="8">
        <f t="shared" si="43"/>
        <v>6.5</v>
      </c>
      <c r="L479" s="8">
        <f t="shared" si="44"/>
        <v>455</v>
      </c>
      <c r="M479" s="7"/>
      <c r="N479" s="6">
        <f t="shared" si="45"/>
        <v>0</v>
      </c>
      <c r="U479" s="13">
        <f t="shared" si="46"/>
        <v>6.5</v>
      </c>
      <c r="V479" s="13">
        <f t="shared" si="47"/>
        <v>455</v>
      </c>
    </row>
    <row r="480" spans="1:22" ht="16.5" customHeight="1">
      <c r="A480" s="1">
        <v>479</v>
      </c>
      <c r="B480" s="127"/>
      <c r="C480" s="123" t="s">
        <v>95</v>
      </c>
      <c r="D480" s="99">
        <v>0.54861111111111105</v>
      </c>
      <c r="E480" s="126"/>
      <c r="F480" s="149">
        <v>19</v>
      </c>
      <c r="G480" s="106">
        <v>6.5</v>
      </c>
      <c r="H480" s="104">
        <v>70</v>
      </c>
      <c r="I480" s="176"/>
      <c r="J480" s="1">
        <f t="shared" si="42"/>
        <v>1</v>
      </c>
      <c r="K480" s="8">
        <f t="shared" si="43"/>
        <v>6.5</v>
      </c>
      <c r="L480" s="8">
        <f t="shared" si="44"/>
        <v>455</v>
      </c>
      <c r="M480" s="7"/>
      <c r="N480" s="6">
        <f t="shared" si="45"/>
        <v>0</v>
      </c>
      <c r="U480" s="13">
        <f t="shared" si="46"/>
        <v>6.5</v>
      </c>
      <c r="V480" s="13">
        <f t="shared" si="47"/>
        <v>455</v>
      </c>
    </row>
    <row r="481" spans="1:22" ht="16.5" customHeight="1">
      <c r="A481" s="1">
        <v>480</v>
      </c>
      <c r="B481" s="127"/>
      <c r="C481" s="123" t="s">
        <v>93</v>
      </c>
      <c r="D481" s="99">
        <v>0.375</v>
      </c>
      <c r="E481" s="124" t="s">
        <v>314</v>
      </c>
      <c r="F481" s="149">
        <v>5</v>
      </c>
      <c r="G481" s="106">
        <v>3.5</v>
      </c>
      <c r="H481" s="104">
        <v>70</v>
      </c>
      <c r="I481" s="176"/>
      <c r="J481" s="1">
        <f t="shared" si="42"/>
        <v>1</v>
      </c>
      <c r="K481" s="8">
        <f t="shared" si="43"/>
        <v>3.5</v>
      </c>
      <c r="L481" s="8">
        <f t="shared" si="44"/>
        <v>245</v>
      </c>
      <c r="M481" s="7"/>
      <c r="N481" s="6">
        <f t="shared" si="45"/>
        <v>0</v>
      </c>
      <c r="U481" s="13">
        <f t="shared" si="46"/>
        <v>3.5</v>
      </c>
      <c r="V481" s="13">
        <f t="shared" si="47"/>
        <v>245</v>
      </c>
    </row>
    <row r="482" spans="1:22" ht="16.5" customHeight="1">
      <c r="A482" s="1">
        <v>481</v>
      </c>
      <c r="B482" s="127"/>
      <c r="C482" s="123" t="s">
        <v>95</v>
      </c>
      <c r="D482" s="99">
        <v>0.54861111111111105</v>
      </c>
      <c r="E482" s="126"/>
      <c r="F482" s="149">
        <v>5</v>
      </c>
      <c r="G482" s="106">
        <v>3.5</v>
      </c>
      <c r="H482" s="104">
        <v>70</v>
      </c>
      <c r="I482" s="176"/>
      <c r="J482" s="1">
        <f t="shared" si="42"/>
        <v>1</v>
      </c>
      <c r="K482" s="8">
        <f t="shared" si="43"/>
        <v>3.5</v>
      </c>
      <c r="L482" s="8">
        <f t="shared" si="44"/>
        <v>245</v>
      </c>
      <c r="M482" s="7"/>
      <c r="N482" s="6">
        <f t="shared" si="45"/>
        <v>0</v>
      </c>
      <c r="U482" s="13">
        <f t="shared" si="46"/>
        <v>3.5</v>
      </c>
      <c r="V482" s="13">
        <f t="shared" si="47"/>
        <v>245</v>
      </c>
    </row>
    <row r="483" spans="1:22" ht="16.5" customHeight="1">
      <c r="A483" s="1">
        <v>482</v>
      </c>
      <c r="B483" s="127"/>
      <c r="C483" s="123" t="s">
        <v>93</v>
      </c>
      <c r="D483" s="99">
        <v>0.375</v>
      </c>
      <c r="E483" s="124" t="s">
        <v>315</v>
      </c>
      <c r="F483" s="149">
        <v>15</v>
      </c>
      <c r="G483" s="106">
        <v>3.5</v>
      </c>
      <c r="H483" s="104">
        <v>70</v>
      </c>
      <c r="I483" s="176"/>
      <c r="J483" s="1">
        <f t="shared" si="42"/>
        <v>1</v>
      </c>
      <c r="K483" s="8">
        <f t="shared" si="43"/>
        <v>3.5</v>
      </c>
      <c r="L483" s="8">
        <f t="shared" si="44"/>
        <v>245</v>
      </c>
      <c r="M483" s="7"/>
      <c r="N483" s="6">
        <f t="shared" si="45"/>
        <v>0</v>
      </c>
      <c r="U483" s="13">
        <f t="shared" si="46"/>
        <v>3.5</v>
      </c>
      <c r="V483" s="13">
        <f t="shared" si="47"/>
        <v>245</v>
      </c>
    </row>
    <row r="484" spans="1:22" ht="16.5" customHeight="1">
      <c r="A484" s="1">
        <v>483</v>
      </c>
      <c r="B484" s="127"/>
      <c r="C484" s="123" t="s">
        <v>95</v>
      </c>
      <c r="D484" s="99">
        <v>0.54861111111111105</v>
      </c>
      <c r="E484" s="126"/>
      <c r="F484" s="149">
        <v>15</v>
      </c>
      <c r="G484" s="106">
        <v>3.5</v>
      </c>
      <c r="H484" s="104">
        <v>70</v>
      </c>
      <c r="I484" s="176"/>
      <c r="J484" s="1">
        <f t="shared" si="42"/>
        <v>1</v>
      </c>
      <c r="K484" s="8">
        <f t="shared" si="43"/>
        <v>3.5</v>
      </c>
      <c r="L484" s="8">
        <f t="shared" si="44"/>
        <v>245</v>
      </c>
      <c r="M484" s="7"/>
      <c r="N484" s="6">
        <f t="shared" si="45"/>
        <v>0</v>
      </c>
      <c r="U484" s="13">
        <f t="shared" si="46"/>
        <v>3.5</v>
      </c>
      <c r="V484" s="13">
        <f t="shared" si="47"/>
        <v>245</v>
      </c>
    </row>
    <row r="485" spans="1:22" ht="16.5" customHeight="1">
      <c r="A485" s="1">
        <v>484</v>
      </c>
      <c r="B485" s="127"/>
      <c r="C485" s="123" t="s">
        <v>93</v>
      </c>
      <c r="D485" s="99">
        <v>0.54166666666666663</v>
      </c>
      <c r="E485" s="124" t="s">
        <v>316</v>
      </c>
      <c r="F485" s="149">
        <v>12</v>
      </c>
      <c r="G485" s="106">
        <v>6</v>
      </c>
      <c r="H485" s="104">
        <v>70</v>
      </c>
      <c r="I485" s="176"/>
      <c r="J485" s="1">
        <f t="shared" si="42"/>
        <v>1</v>
      </c>
      <c r="K485" s="8">
        <f t="shared" si="43"/>
        <v>6</v>
      </c>
      <c r="L485" s="8">
        <f t="shared" si="44"/>
        <v>420</v>
      </c>
      <c r="M485" s="7"/>
      <c r="N485" s="6">
        <f t="shared" si="45"/>
        <v>0</v>
      </c>
      <c r="U485" s="13">
        <f t="shared" si="46"/>
        <v>6</v>
      </c>
      <c r="V485" s="13">
        <f t="shared" si="47"/>
        <v>420</v>
      </c>
    </row>
    <row r="486" spans="1:22" ht="16.5" customHeight="1">
      <c r="A486" s="1">
        <v>485</v>
      </c>
      <c r="B486" s="127"/>
      <c r="C486" s="123" t="s">
        <v>95</v>
      </c>
      <c r="D486" s="99">
        <v>0.71875</v>
      </c>
      <c r="E486" s="126"/>
      <c r="F486" s="149">
        <v>12</v>
      </c>
      <c r="G486" s="106">
        <v>6</v>
      </c>
      <c r="H486" s="104">
        <v>70</v>
      </c>
      <c r="I486" s="176"/>
      <c r="J486" s="1">
        <f t="shared" si="42"/>
        <v>1</v>
      </c>
      <c r="K486" s="8">
        <f t="shared" si="43"/>
        <v>6</v>
      </c>
      <c r="L486" s="8">
        <f t="shared" si="44"/>
        <v>420</v>
      </c>
      <c r="M486" s="7"/>
      <c r="N486" s="6">
        <f t="shared" si="45"/>
        <v>0</v>
      </c>
      <c r="U486" s="13">
        <f t="shared" si="46"/>
        <v>6</v>
      </c>
      <c r="V486" s="13">
        <f t="shared" si="47"/>
        <v>420</v>
      </c>
    </row>
    <row r="487" spans="1:22" ht="16.5" customHeight="1">
      <c r="A487" s="1">
        <v>486</v>
      </c>
      <c r="B487" s="127"/>
      <c r="C487" s="123" t="s">
        <v>93</v>
      </c>
      <c r="D487" s="99">
        <v>0.54166666666666663</v>
      </c>
      <c r="E487" s="124" t="s">
        <v>317</v>
      </c>
      <c r="F487" s="149">
        <v>19</v>
      </c>
      <c r="G487" s="106">
        <v>3.25</v>
      </c>
      <c r="H487" s="104">
        <v>70</v>
      </c>
      <c r="I487" s="176"/>
      <c r="J487" s="1">
        <f t="shared" si="42"/>
        <v>1</v>
      </c>
      <c r="K487" s="8">
        <f t="shared" si="43"/>
        <v>3.25</v>
      </c>
      <c r="L487" s="8">
        <f t="shared" si="44"/>
        <v>227.5</v>
      </c>
      <c r="M487" s="7"/>
      <c r="N487" s="6">
        <f t="shared" si="45"/>
        <v>0</v>
      </c>
      <c r="U487" s="13">
        <f t="shared" si="46"/>
        <v>3.25</v>
      </c>
      <c r="V487" s="13">
        <f t="shared" si="47"/>
        <v>227.5</v>
      </c>
    </row>
    <row r="488" spans="1:22" ht="16.5" customHeight="1">
      <c r="A488" s="1">
        <v>487</v>
      </c>
      <c r="B488" s="127"/>
      <c r="C488" s="123" t="s">
        <v>95</v>
      </c>
      <c r="D488" s="99">
        <v>0.71875</v>
      </c>
      <c r="E488" s="126"/>
      <c r="F488" s="149">
        <v>19</v>
      </c>
      <c r="G488" s="106">
        <v>3.25</v>
      </c>
      <c r="H488" s="104">
        <v>70</v>
      </c>
      <c r="I488" s="176"/>
      <c r="J488" s="1">
        <f t="shared" si="42"/>
        <v>1</v>
      </c>
      <c r="K488" s="8">
        <f t="shared" si="43"/>
        <v>3.25</v>
      </c>
      <c r="L488" s="8">
        <f t="shared" si="44"/>
        <v>227.5</v>
      </c>
      <c r="M488" s="7"/>
      <c r="N488" s="6">
        <f t="shared" si="45"/>
        <v>0</v>
      </c>
      <c r="U488" s="13">
        <f t="shared" si="46"/>
        <v>3.25</v>
      </c>
      <c r="V488" s="13">
        <f t="shared" si="47"/>
        <v>227.5</v>
      </c>
    </row>
    <row r="489" spans="1:22" ht="16.5" customHeight="1">
      <c r="A489" s="1">
        <v>488</v>
      </c>
      <c r="B489" s="127"/>
      <c r="C489" s="123" t="s">
        <v>93</v>
      </c>
      <c r="D489" s="99">
        <v>0.54166666666666663</v>
      </c>
      <c r="E489" s="124" t="s">
        <v>318</v>
      </c>
      <c r="F489" s="149">
        <v>8</v>
      </c>
      <c r="G489" s="106">
        <v>2.5</v>
      </c>
      <c r="H489" s="104">
        <v>70</v>
      </c>
      <c r="I489" s="176"/>
      <c r="J489" s="1">
        <f t="shared" si="42"/>
        <v>1</v>
      </c>
      <c r="K489" s="8">
        <f t="shared" si="43"/>
        <v>2.5</v>
      </c>
      <c r="L489" s="8">
        <f t="shared" si="44"/>
        <v>175</v>
      </c>
      <c r="M489" s="7"/>
      <c r="N489" s="6">
        <f t="shared" si="45"/>
        <v>0</v>
      </c>
      <c r="U489" s="13">
        <f t="shared" si="46"/>
        <v>2.5</v>
      </c>
      <c r="V489" s="13">
        <f t="shared" si="47"/>
        <v>175</v>
      </c>
    </row>
    <row r="490" spans="1:22" ht="16.5" customHeight="1">
      <c r="A490" s="1">
        <v>489</v>
      </c>
      <c r="B490" s="127"/>
      <c r="C490" s="123" t="s">
        <v>95</v>
      </c>
      <c r="D490" s="99">
        <v>0.64583333333333337</v>
      </c>
      <c r="E490" s="125"/>
      <c r="F490" s="149">
        <v>3</v>
      </c>
      <c r="G490" s="106">
        <v>2.5</v>
      </c>
      <c r="H490" s="104">
        <v>70</v>
      </c>
      <c r="I490" s="176"/>
      <c r="J490" s="1">
        <f t="shared" si="42"/>
        <v>1</v>
      </c>
      <c r="K490" s="8">
        <f t="shared" si="43"/>
        <v>2.5</v>
      </c>
      <c r="L490" s="8">
        <f t="shared" si="44"/>
        <v>175</v>
      </c>
      <c r="M490" s="7"/>
      <c r="N490" s="6">
        <f t="shared" si="45"/>
        <v>0</v>
      </c>
      <c r="U490" s="13">
        <f t="shared" si="46"/>
        <v>2.5</v>
      </c>
      <c r="V490" s="13">
        <f t="shared" si="47"/>
        <v>175</v>
      </c>
    </row>
    <row r="491" spans="1:22" ht="16.5" customHeight="1">
      <c r="A491" s="1">
        <v>490</v>
      </c>
      <c r="B491" s="127"/>
      <c r="C491" s="123" t="s">
        <v>95</v>
      </c>
      <c r="D491" s="99">
        <v>0.71875</v>
      </c>
      <c r="E491" s="126"/>
      <c r="F491" s="149">
        <v>5</v>
      </c>
      <c r="G491" s="106">
        <v>2.5</v>
      </c>
      <c r="H491" s="104">
        <v>70</v>
      </c>
      <c r="I491" s="176"/>
      <c r="J491" s="1">
        <f t="shared" si="42"/>
        <v>1</v>
      </c>
      <c r="K491" s="8">
        <f t="shared" si="43"/>
        <v>2.5</v>
      </c>
      <c r="L491" s="8">
        <f t="shared" si="44"/>
        <v>175</v>
      </c>
      <c r="M491" s="7"/>
      <c r="N491" s="6">
        <f t="shared" si="45"/>
        <v>0</v>
      </c>
      <c r="U491" s="13">
        <f t="shared" si="46"/>
        <v>2.5</v>
      </c>
      <c r="V491" s="13">
        <f t="shared" si="47"/>
        <v>175</v>
      </c>
    </row>
    <row r="492" spans="1:22" ht="16.5" customHeight="1">
      <c r="A492" s="1">
        <v>491</v>
      </c>
      <c r="B492" s="127"/>
      <c r="C492" s="123" t="s">
        <v>93</v>
      </c>
      <c r="D492" s="99">
        <v>0.54166666666666663</v>
      </c>
      <c r="E492" s="124" t="s">
        <v>319</v>
      </c>
      <c r="F492" s="149">
        <v>10</v>
      </c>
      <c r="G492" s="106">
        <v>4.3</v>
      </c>
      <c r="H492" s="104">
        <v>70</v>
      </c>
      <c r="I492" s="176"/>
      <c r="J492" s="1">
        <f t="shared" si="42"/>
        <v>1</v>
      </c>
      <c r="K492" s="8">
        <f t="shared" si="43"/>
        <v>4.3</v>
      </c>
      <c r="L492" s="8">
        <f t="shared" si="44"/>
        <v>301</v>
      </c>
      <c r="M492" s="7"/>
      <c r="N492" s="6">
        <f t="shared" si="45"/>
        <v>0</v>
      </c>
      <c r="U492" s="13">
        <f t="shared" si="46"/>
        <v>4.3</v>
      </c>
      <c r="V492" s="13">
        <f t="shared" si="47"/>
        <v>301</v>
      </c>
    </row>
    <row r="493" spans="1:22" ht="16.5" customHeight="1">
      <c r="A493" s="1">
        <v>492</v>
      </c>
      <c r="B493" s="127"/>
      <c r="C493" s="123" t="s">
        <v>95</v>
      </c>
      <c r="D493" s="99">
        <v>0.71875</v>
      </c>
      <c r="E493" s="126"/>
      <c r="F493" s="149">
        <v>10</v>
      </c>
      <c r="G493" s="106">
        <v>4.3</v>
      </c>
      <c r="H493" s="104">
        <v>70</v>
      </c>
      <c r="I493" s="176"/>
      <c r="J493" s="1">
        <f t="shared" si="42"/>
        <v>1</v>
      </c>
      <c r="K493" s="8">
        <f t="shared" si="43"/>
        <v>4.3</v>
      </c>
      <c r="L493" s="8">
        <f t="shared" si="44"/>
        <v>301</v>
      </c>
      <c r="M493" s="7"/>
      <c r="N493" s="6">
        <f t="shared" si="45"/>
        <v>0</v>
      </c>
      <c r="U493" s="13">
        <f t="shared" si="46"/>
        <v>4.3</v>
      </c>
      <c r="V493" s="13">
        <f t="shared" si="47"/>
        <v>301</v>
      </c>
    </row>
    <row r="494" spans="1:22" ht="16.5" customHeight="1">
      <c r="A494" s="1">
        <v>493</v>
      </c>
      <c r="B494" s="127"/>
      <c r="C494" s="123" t="s">
        <v>93</v>
      </c>
      <c r="D494" s="99">
        <v>0.54166666666666663</v>
      </c>
      <c r="E494" s="124" t="s">
        <v>320</v>
      </c>
      <c r="F494" s="149">
        <v>18</v>
      </c>
      <c r="G494" s="106">
        <v>10.1</v>
      </c>
      <c r="H494" s="104">
        <v>70</v>
      </c>
      <c r="I494" s="176"/>
      <c r="J494" s="1">
        <f t="shared" si="42"/>
        <v>1</v>
      </c>
      <c r="K494" s="8">
        <f t="shared" si="43"/>
        <v>10.1</v>
      </c>
      <c r="L494" s="8">
        <f t="shared" si="44"/>
        <v>707</v>
      </c>
      <c r="M494" s="7"/>
      <c r="N494" s="6">
        <f t="shared" si="45"/>
        <v>0</v>
      </c>
      <c r="U494" s="13">
        <f t="shared" si="46"/>
        <v>10.1</v>
      </c>
      <c r="V494" s="13">
        <f t="shared" si="47"/>
        <v>707</v>
      </c>
    </row>
    <row r="495" spans="1:22" ht="16.5" customHeight="1">
      <c r="A495" s="1">
        <v>494</v>
      </c>
      <c r="B495" s="127"/>
      <c r="C495" s="123" t="s">
        <v>95</v>
      </c>
      <c r="D495" s="99">
        <v>0.71875</v>
      </c>
      <c r="E495" s="126"/>
      <c r="F495" s="149">
        <v>18</v>
      </c>
      <c r="G495" s="106">
        <v>10.1</v>
      </c>
      <c r="H495" s="104">
        <v>70</v>
      </c>
      <c r="I495" s="176"/>
      <c r="J495" s="1">
        <f t="shared" si="42"/>
        <v>1</v>
      </c>
      <c r="K495" s="8">
        <f t="shared" si="43"/>
        <v>10.1</v>
      </c>
      <c r="L495" s="8">
        <f t="shared" si="44"/>
        <v>707</v>
      </c>
      <c r="M495" s="7"/>
      <c r="N495" s="6">
        <f t="shared" si="45"/>
        <v>0</v>
      </c>
      <c r="U495" s="13">
        <f t="shared" si="46"/>
        <v>10.1</v>
      </c>
      <c r="V495" s="13">
        <f t="shared" si="47"/>
        <v>707</v>
      </c>
    </row>
    <row r="496" spans="1:22" ht="16.5" customHeight="1">
      <c r="A496" s="1">
        <v>495</v>
      </c>
      <c r="B496" s="127"/>
      <c r="C496" s="123" t="s">
        <v>93</v>
      </c>
      <c r="D496" s="99">
        <v>0.54166666666666663</v>
      </c>
      <c r="E496" s="124" t="s">
        <v>321</v>
      </c>
      <c r="F496" s="149">
        <v>17</v>
      </c>
      <c r="G496" s="106">
        <v>6.3</v>
      </c>
      <c r="H496" s="104">
        <v>70</v>
      </c>
      <c r="I496" s="176"/>
      <c r="J496" s="1">
        <f t="shared" si="42"/>
        <v>1</v>
      </c>
      <c r="K496" s="8">
        <f t="shared" si="43"/>
        <v>6.3</v>
      </c>
      <c r="L496" s="8">
        <f t="shared" si="44"/>
        <v>441</v>
      </c>
      <c r="M496" s="7"/>
      <c r="N496" s="6">
        <f t="shared" si="45"/>
        <v>0</v>
      </c>
      <c r="U496" s="13">
        <f t="shared" si="46"/>
        <v>6.3</v>
      </c>
      <c r="V496" s="13">
        <f t="shared" si="47"/>
        <v>441</v>
      </c>
    </row>
    <row r="497" spans="1:22" ht="16.5" customHeight="1">
      <c r="A497" s="1">
        <v>496</v>
      </c>
      <c r="B497" s="127"/>
      <c r="C497" s="123" t="s">
        <v>95</v>
      </c>
      <c r="D497" s="99">
        <v>0.71875</v>
      </c>
      <c r="E497" s="126"/>
      <c r="F497" s="149">
        <v>17</v>
      </c>
      <c r="G497" s="106">
        <v>6.3</v>
      </c>
      <c r="H497" s="104">
        <v>70</v>
      </c>
      <c r="I497" s="176"/>
      <c r="J497" s="1">
        <f t="shared" si="42"/>
        <v>1</v>
      </c>
      <c r="K497" s="8">
        <f t="shared" si="43"/>
        <v>6.3</v>
      </c>
      <c r="L497" s="8">
        <f t="shared" si="44"/>
        <v>441</v>
      </c>
      <c r="M497" s="7"/>
      <c r="N497" s="6">
        <f t="shared" si="45"/>
        <v>0</v>
      </c>
      <c r="U497" s="13">
        <f t="shared" si="46"/>
        <v>6.3</v>
      </c>
      <c r="V497" s="13">
        <f t="shared" si="47"/>
        <v>441</v>
      </c>
    </row>
    <row r="498" spans="1:22" ht="16.5" customHeight="1">
      <c r="A498" s="1">
        <v>497</v>
      </c>
      <c r="B498" s="127"/>
      <c r="C498" s="123" t="s">
        <v>93</v>
      </c>
      <c r="D498" s="99">
        <v>0.54166666666666663</v>
      </c>
      <c r="E498" s="124" t="s">
        <v>322</v>
      </c>
      <c r="F498" s="149">
        <v>7</v>
      </c>
      <c r="G498" s="106">
        <v>2.2999999999999998</v>
      </c>
      <c r="H498" s="104">
        <v>70</v>
      </c>
      <c r="I498" s="176"/>
      <c r="J498" s="1">
        <f t="shared" si="42"/>
        <v>1</v>
      </c>
      <c r="K498" s="8">
        <f t="shared" si="43"/>
        <v>2.2999999999999998</v>
      </c>
      <c r="L498" s="8">
        <f t="shared" si="44"/>
        <v>161</v>
      </c>
      <c r="M498" s="7"/>
      <c r="N498" s="6">
        <f t="shared" si="45"/>
        <v>0</v>
      </c>
      <c r="U498" s="13">
        <f t="shared" si="46"/>
        <v>2.2999999999999998</v>
      </c>
      <c r="V498" s="13">
        <f t="shared" si="47"/>
        <v>161</v>
      </c>
    </row>
    <row r="499" spans="1:22" ht="16.5" customHeight="1">
      <c r="A499" s="1">
        <v>498</v>
      </c>
      <c r="B499" s="127"/>
      <c r="C499" s="123" t="s">
        <v>95</v>
      </c>
      <c r="D499" s="99">
        <v>0.71875</v>
      </c>
      <c r="E499" s="126"/>
      <c r="F499" s="149">
        <v>7</v>
      </c>
      <c r="G499" s="106">
        <v>2.2999999999999998</v>
      </c>
      <c r="H499" s="104">
        <v>70</v>
      </c>
      <c r="I499" s="176"/>
      <c r="J499" s="1">
        <f t="shared" si="42"/>
        <v>1</v>
      </c>
      <c r="K499" s="8">
        <f t="shared" si="43"/>
        <v>2.2999999999999998</v>
      </c>
      <c r="L499" s="8">
        <f t="shared" si="44"/>
        <v>161</v>
      </c>
      <c r="M499" s="7"/>
      <c r="N499" s="6">
        <f t="shared" si="45"/>
        <v>0</v>
      </c>
      <c r="U499" s="13">
        <f t="shared" si="46"/>
        <v>2.2999999999999998</v>
      </c>
      <c r="V499" s="13">
        <f t="shared" si="47"/>
        <v>161</v>
      </c>
    </row>
    <row r="500" spans="1:22" ht="16.5" customHeight="1">
      <c r="A500" s="1">
        <v>499</v>
      </c>
      <c r="B500" s="127"/>
      <c r="C500" s="123" t="s">
        <v>93</v>
      </c>
      <c r="D500" s="99">
        <v>0.3576388888888889</v>
      </c>
      <c r="E500" s="124" t="s">
        <v>323</v>
      </c>
      <c r="F500" s="149">
        <v>17</v>
      </c>
      <c r="G500" s="106">
        <v>9</v>
      </c>
      <c r="H500" s="104">
        <v>70</v>
      </c>
      <c r="I500" s="176"/>
      <c r="J500" s="1">
        <f t="shared" si="42"/>
        <v>1</v>
      </c>
      <c r="K500" s="8">
        <f t="shared" si="43"/>
        <v>9</v>
      </c>
      <c r="L500" s="8">
        <f t="shared" si="44"/>
        <v>630</v>
      </c>
      <c r="M500" s="7"/>
      <c r="N500" s="6">
        <f t="shared" si="45"/>
        <v>0</v>
      </c>
      <c r="U500" s="13">
        <f t="shared" si="46"/>
        <v>9</v>
      </c>
      <c r="V500" s="13">
        <f t="shared" si="47"/>
        <v>630</v>
      </c>
    </row>
    <row r="501" spans="1:22" ht="16.5" customHeight="1">
      <c r="A501" s="1">
        <v>500</v>
      </c>
      <c r="B501" s="127"/>
      <c r="C501" s="123" t="s">
        <v>93</v>
      </c>
      <c r="D501" s="99">
        <v>0.37152777777777773</v>
      </c>
      <c r="E501" s="125"/>
      <c r="F501" s="149">
        <v>24</v>
      </c>
      <c r="G501" s="106">
        <v>9</v>
      </c>
      <c r="H501" s="104">
        <v>70</v>
      </c>
      <c r="I501" s="176"/>
      <c r="J501" s="1">
        <f t="shared" si="42"/>
        <v>2</v>
      </c>
      <c r="K501" s="8">
        <f t="shared" si="43"/>
        <v>18</v>
      </c>
      <c r="L501" s="8">
        <f t="shared" si="44"/>
        <v>1260</v>
      </c>
      <c r="M501" s="7"/>
      <c r="N501" s="6">
        <f t="shared" si="45"/>
        <v>0</v>
      </c>
      <c r="U501" s="13">
        <f t="shared" si="46"/>
        <v>18</v>
      </c>
      <c r="V501" s="13">
        <f t="shared" si="47"/>
        <v>1260</v>
      </c>
    </row>
    <row r="502" spans="1:22" ht="16.5" customHeight="1">
      <c r="A502" s="1">
        <v>501</v>
      </c>
      <c r="B502" s="127"/>
      <c r="C502" s="123" t="s">
        <v>95</v>
      </c>
      <c r="D502" s="99">
        <v>0.47569444444444442</v>
      </c>
      <c r="E502" s="125"/>
      <c r="F502" s="149">
        <v>10</v>
      </c>
      <c r="G502" s="106">
        <v>9</v>
      </c>
      <c r="H502" s="104">
        <v>70</v>
      </c>
      <c r="I502" s="176"/>
      <c r="J502" s="1">
        <f t="shared" si="42"/>
        <v>1</v>
      </c>
      <c r="K502" s="8">
        <f t="shared" si="43"/>
        <v>9</v>
      </c>
      <c r="L502" s="8">
        <f t="shared" si="44"/>
        <v>630</v>
      </c>
      <c r="M502" s="7"/>
      <c r="N502" s="6">
        <f t="shared" si="45"/>
        <v>0</v>
      </c>
      <c r="U502" s="13">
        <f t="shared" si="46"/>
        <v>9</v>
      </c>
      <c r="V502" s="13">
        <f t="shared" si="47"/>
        <v>630</v>
      </c>
    </row>
    <row r="503" spans="1:22" ht="16.5" customHeight="1">
      <c r="A503" s="1">
        <v>502</v>
      </c>
      <c r="B503" s="127"/>
      <c r="C503" s="123" t="s">
        <v>95</v>
      </c>
      <c r="D503" s="99">
        <v>0.54861111111111105</v>
      </c>
      <c r="E503" s="126"/>
      <c r="F503" s="149">
        <v>31</v>
      </c>
      <c r="G503" s="106">
        <v>9</v>
      </c>
      <c r="H503" s="104">
        <v>70</v>
      </c>
      <c r="I503" s="176"/>
      <c r="J503" s="1">
        <f t="shared" si="42"/>
        <v>2</v>
      </c>
      <c r="K503" s="8">
        <f t="shared" si="43"/>
        <v>18</v>
      </c>
      <c r="L503" s="8">
        <f t="shared" si="44"/>
        <v>1260</v>
      </c>
      <c r="M503" s="7"/>
      <c r="N503" s="6">
        <f t="shared" si="45"/>
        <v>0</v>
      </c>
      <c r="U503" s="13">
        <f t="shared" si="46"/>
        <v>18</v>
      </c>
      <c r="V503" s="13">
        <f t="shared" si="47"/>
        <v>1260</v>
      </c>
    </row>
    <row r="504" spans="1:22" ht="16.5" customHeight="1">
      <c r="A504" s="1">
        <v>503</v>
      </c>
      <c r="B504" s="127"/>
      <c r="C504" s="123" t="s">
        <v>93</v>
      </c>
      <c r="D504" s="99">
        <v>0.54166666666666663</v>
      </c>
      <c r="E504" s="124" t="s">
        <v>324</v>
      </c>
      <c r="F504" s="149">
        <v>14</v>
      </c>
      <c r="G504" s="106">
        <v>5.5</v>
      </c>
      <c r="H504" s="104">
        <v>70</v>
      </c>
      <c r="I504" s="176"/>
      <c r="J504" s="1">
        <f t="shared" si="42"/>
        <v>1</v>
      </c>
      <c r="K504" s="8">
        <f t="shared" si="43"/>
        <v>5.5</v>
      </c>
      <c r="L504" s="8">
        <f t="shared" si="44"/>
        <v>385</v>
      </c>
      <c r="M504" s="7"/>
      <c r="N504" s="6">
        <f t="shared" si="45"/>
        <v>0</v>
      </c>
      <c r="U504" s="13">
        <f t="shared" si="46"/>
        <v>5.5</v>
      </c>
      <c r="V504" s="13">
        <f t="shared" si="47"/>
        <v>385</v>
      </c>
    </row>
    <row r="505" spans="1:22" ht="16.5" customHeight="1">
      <c r="A505" s="1">
        <v>504</v>
      </c>
      <c r="B505" s="127"/>
      <c r="C505" s="123" t="s">
        <v>95</v>
      </c>
      <c r="D505" s="99">
        <v>0.71875</v>
      </c>
      <c r="E505" s="126"/>
      <c r="F505" s="149">
        <v>14</v>
      </c>
      <c r="G505" s="106">
        <v>5.5</v>
      </c>
      <c r="H505" s="104">
        <v>70</v>
      </c>
      <c r="I505" s="178"/>
      <c r="J505" s="1">
        <f t="shared" si="42"/>
        <v>1</v>
      </c>
      <c r="K505" s="8">
        <f t="shared" si="43"/>
        <v>5.5</v>
      </c>
      <c r="L505" s="8">
        <f t="shared" si="44"/>
        <v>385</v>
      </c>
      <c r="M505" s="7"/>
      <c r="N505" s="6">
        <f t="shared" si="45"/>
        <v>0</v>
      </c>
      <c r="U505" s="13">
        <f t="shared" si="46"/>
        <v>5.5</v>
      </c>
      <c r="V505" s="13">
        <f t="shared" si="47"/>
        <v>385</v>
      </c>
    </row>
    <row r="506" spans="1:22" ht="16.5" customHeight="1">
      <c r="A506" s="1">
        <v>505</v>
      </c>
      <c r="B506" s="118"/>
      <c r="C506" s="110"/>
      <c r="D506" s="111"/>
      <c r="E506" s="121"/>
      <c r="F506" s="113"/>
      <c r="G506" s="116"/>
      <c r="H506" s="102"/>
      <c r="I506" s="109"/>
      <c r="J506" s="1">
        <f t="shared" si="42"/>
        <v>0</v>
      </c>
      <c r="K506" s="8">
        <f t="shared" si="43"/>
        <v>0</v>
      </c>
      <c r="L506" s="8">
        <f t="shared" si="44"/>
        <v>0</v>
      </c>
      <c r="M506" s="7"/>
      <c r="N506" s="6">
        <f t="shared" si="45"/>
        <v>0</v>
      </c>
      <c r="U506" s="13">
        <f t="shared" si="46"/>
        <v>0</v>
      </c>
      <c r="V506" s="13">
        <f t="shared" si="47"/>
        <v>0</v>
      </c>
    </row>
    <row r="507" spans="1:22" ht="16.5" customHeight="1">
      <c r="A507" s="1">
        <v>506</v>
      </c>
      <c r="B507" s="118"/>
      <c r="C507" s="110"/>
      <c r="D507" s="111"/>
      <c r="E507" s="121"/>
      <c r="F507" s="113"/>
      <c r="G507" s="116"/>
      <c r="H507" s="102"/>
      <c r="I507" s="109"/>
      <c r="J507" s="1">
        <f t="shared" si="42"/>
        <v>0</v>
      </c>
      <c r="K507" s="8">
        <f t="shared" si="43"/>
        <v>0</v>
      </c>
      <c r="L507" s="8">
        <f t="shared" si="44"/>
        <v>0</v>
      </c>
      <c r="M507" s="7"/>
      <c r="N507" s="6">
        <f t="shared" si="45"/>
        <v>0</v>
      </c>
      <c r="U507" s="13">
        <f t="shared" si="46"/>
        <v>0</v>
      </c>
      <c r="V507" s="13">
        <f t="shared" si="47"/>
        <v>0</v>
      </c>
    </row>
    <row r="508" spans="1:22" ht="16.5" customHeight="1">
      <c r="A508" s="1">
        <v>507</v>
      </c>
      <c r="B508" s="118"/>
      <c r="C508" s="99"/>
      <c r="D508" s="100"/>
      <c r="E508" s="121"/>
      <c r="F508" s="115"/>
      <c r="G508" s="116"/>
      <c r="H508" s="102"/>
      <c r="I508" s="109"/>
      <c r="J508" s="1">
        <f t="shared" si="42"/>
        <v>0</v>
      </c>
      <c r="K508" s="8">
        <f t="shared" si="43"/>
        <v>0</v>
      </c>
      <c r="L508" s="8">
        <f t="shared" si="44"/>
        <v>0</v>
      </c>
      <c r="M508" s="7"/>
      <c r="N508" s="6">
        <f t="shared" si="45"/>
        <v>0</v>
      </c>
      <c r="U508" s="13">
        <f t="shared" si="46"/>
        <v>0</v>
      </c>
      <c r="V508" s="13">
        <f t="shared" si="47"/>
        <v>0</v>
      </c>
    </row>
    <row r="509" spans="1:22" ht="16.5" customHeight="1">
      <c r="A509" s="1">
        <v>508</v>
      </c>
      <c r="B509" s="118"/>
      <c r="C509" s="99"/>
      <c r="D509" s="100"/>
      <c r="E509" s="121"/>
      <c r="F509" s="115"/>
      <c r="G509" s="116"/>
      <c r="H509" s="102"/>
      <c r="I509" s="109"/>
      <c r="J509" s="1">
        <f t="shared" si="42"/>
        <v>0</v>
      </c>
      <c r="K509" s="8">
        <f t="shared" si="43"/>
        <v>0</v>
      </c>
      <c r="L509" s="8">
        <f t="shared" si="44"/>
        <v>0</v>
      </c>
      <c r="M509" s="7"/>
      <c r="N509" s="6">
        <f t="shared" si="45"/>
        <v>0</v>
      </c>
      <c r="U509" s="13">
        <f t="shared" si="46"/>
        <v>0</v>
      </c>
      <c r="V509" s="13">
        <f t="shared" si="47"/>
        <v>0</v>
      </c>
    </row>
    <row r="510" spans="1:22" ht="16.5" customHeight="1">
      <c r="A510" s="1">
        <v>509</v>
      </c>
      <c r="B510" s="118"/>
      <c r="C510" s="99"/>
      <c r="D510" s="100"/>
      <c r="E510" s="121"/>
      <c r="F510" s="115"/>
      <c r="G510" s="116"/>
      <c r="H510" s="102"/>
      <c r="I510" s="109"/>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18"/>
      <c r="C511" s="99"/>
      <c r="D511" s="100"/>
      <c r="E511" s="121"/>
      <c r="F511" s="113"/>
      <c r="G511" s="114"/>
      <c r="H511" s="102"/>
      <c r="I511" s="109"/>
      <c r="J511" s="1">
        <f t="shared" si="48"/>
        <v>0</v>
      </c>
      <c r="K511" s="8">
        <f t="shared" si="49"/>
        <v>0</v>
      </c>
      <c r="L511" s="8">
        <f t="shared" si="50"/>
        <v>0</v>
      </c>
      <c r="M511" s="7"/>
      <c r="N511" s="6">
        <f t="shared" si="51"/>
        <v>0</v>
      </c>
      <c r="U511" s="13">
        <f t="shared" si="46"/>
        <v>0</v>
      </c>
      <c r="V511" s="13">
        <f t="shared" si="47"/>
        <v>0</v>
      </c>
    </row>
    <row r="512" spans="1:22" ht="16.5" customHeight="1">
      <c r="A512" s="1">
        <v>511</v>
      </c>
      <c r="B512" s="118"/>
      <c r="C512" s="99"/>
      <c r="D512" s="100"/>
      <c r="E512" s="121"/>
      <c r="F512" s="113"/>
      <c r="G512" s="114"/>
      <c r="H512" s="102"/>
      <c r="I512" s="109"/>
      <c r="J512" s="1">
        <f t="shared" si="48"/>
        <v>0</v>
      </c>
      <c r="K512" s="8">
        <f t="shared" si="49"/>
        <v>0</v>
      </c>
      <c r="L512" s="8">
        <f t="shared" si="50"/>
        <v>0</v>
      </c>
      <c r="M512" s="7"/>
      <c r="N512" s="6">
        <f t="shared" si="51"/>
        <v>0</v>
      </c>
      <c r="U512" s="13">
        <f t="shared" si="46"/>
        <v>0</v>
      </c>
      <c r="V512" s="13">
        <f t="shared" si="47"/>
        <v>0</v>
      </c>
    </row>
    <row r="513" spans="1:22" ht="16.5" customHeight="1">
      <c r="A513" s="1">
        <v>512</v>
      </c>
      <c r="B513" s="119"/>
      <c r="C513" s="110"/>
      <c r="D513" s="111"/>
      <c r="E513" s="119"/>
      <c r="F513" s="107"/>
      <c r="G513" s="117"/>
      <c r="H513" s="112"/>
      <c r="I513" s="119"/>
      <c r="J513" s="1">
        <f t="shared" si="48"/>
        <v>0</v>
      </c>
      <c r="K513" s="8">
        <f t="shared" si="49"/>
        <v>0</v>
      </c>
      <c r="L513" s="8">
        <f t="shared" si="50"/>
        <v>0</v>
      </c>
      <c r="M513" s="7"/>
      <c r="N513" s="6">
        <f t="shared" si="51"/>
        <v>0</v>
      </c>
      <c r="U513" s="13">
        <f t="shared" si="46"/>
        <v>0</v>
      </c>
      <c r="V513" s="13">
        <f t="shared" si="47"/>
        <v>0</v>
      </c>
    </row>
    <row r="514" spans="1:22" ht="16.5" customHeight="1">
      <c r="A514" s="1">
        <v>513</v>
      </c>
      <c r="B514" s="119"/>
      <c r="C514" s="110"/>
      <c r="D514" s="111"/>
      <c r="E514" s="119"/>
      <c r="F514" s="107"/>
      <c r="G514" s="117"/>
      <c r="H514" s="112"/>
      <c r="I514" s="119"/>
      <c r="J514" s="1">
        <f t="shared" si="48"/>
        <v>0</v>
      </c>
      <c r="K514" s="8">
        <f t="shared" si="49"/>
        <v>0</v>
      </c>
      <c r="L514" s="8">
        <f t="shared" si="50"/>
        <v>0</v>
      </c>
      <c r="M514" s="7"/>
      <c r="N514" s="6">
        <f t="shared" si="51"/>
        <v>0</v>
      </c>
      <c r="U514" s="13">
        <f t="shared" si="46"/>
        <v>0</v>
      </c>
      <c r="V514" s="13">
        <f t="shared" si="47"/>
        <v>0</v>
      </c>
    </row>
    <row r="515" spans="1:22" ht="16.5" customHeight="1">
      <c r="A515" s="1">
        <v>514</v>
      </c>
      <c r="B515" s="119"/>
      <c r="C515" s="110"/>
      <c r="D515" s="111"/>
      <c r="E515" s="119"/>
      <c r="F515" s="107"/>
      <c r="G515" s="117"/>
      <c r="H515" s="112"/>
      <c r="I515" s="119"/>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19"/>
      <c r="C516" s="110"/>
      <c r="D516" s="111"/>
      <c r="E516" s="119"/>
      <c r="F516" s="107"/>
      <c r="G516" s="117"/>
      <c r="H516" s="112"/>
      <c r="I516" s="119"/>
      <c r="J516" s="1">
        <f t="shared" si="48"/>
        <v>0</v>
      </c>
      <c r="K516" s="8">
        <f t="shared" si="49"/>
        <v>0</v>
      </c>
      <c r="L516" s="8">
        <f t="shared" si="50"/>
        <v>0</v>
      </c>
      <c r="M516" s="7"/>
      <c r="N516" s="6">
        <f t="shared" si="51"/>
        <v>0</v>
      </c>
      <c r="U516" s="13">
        <f t="shared" si="52"/>
        <v>0</v>
      </c>
      <c r="V516" s="13">
        <f t="shared" si="53"/>
        <v>0</v>
      </c>
    </row>
    <row r="517" spans="1:22" ht="16.5" customHeight="1">
      <c r="A517" s="1">
        <v>516</v>
      </c>
      <c r="B517" s="120"/>
      <c r="C517" s="110"/>
      <c r="D517" s="111"/>
      <c r="E517" s="119"/>
      <c r="F517" s="107"/>
      <c r="G517" s="117"/>
      <c r="H517" s="112"/>
      <c r="I517" s="119"/>
      <c r="J517" s="1">
        <f t="shared" si="48"/>
        <v>0</v>
      </c>
      <c r="K517" s="8">
        <f t="shared" si="49"/>
        <v>0</v>
      </c>
      <c r="L517" s="8">
        <f t="shared" si="50"/>
        <v>0</v>
      </c>
      <c r="M517" s="7"/>
      <c r="N517" s="6">
        <f t="shared" si="51"/>
        <v>0</v>
      </c>
      <c r="U517" s="13">
        <f t="shared" si="52"/>
        <v>0</v>
      </c>
      <c r="V517" s="13">
        <f t="shared" si="53"/>
        <v>0</v>
      </c>
    </row>
    <row r="518" spans="1:22" ht="16.5" customHeight="1">
      <c r="A518" s="1">
        <v>517</v>
      </c>
      <c r="B518" s="120"/>
      <c r="C518" s="110"/>
      <c r="D518" s="111"/>
      <c r="E518" s="119"/>
      <c r="F518" s="107"/>
      <c r="G518" s="117"/>
      <c r="H518" s="112"/>
      <c r="I518" s="119"/>
      <c r="J518" s="1">
        <f t="shared" si="48"/>
        <v>0</v>
      </c>
      <c r="K518" s="8">
        <f t="shared" si="49"/>
        <v>0</v>
      </c>
      <c r="L518" s="8">
        <f t="shared" si="50"/>
        <v>0</v>
      </c>
      <c r="M518" s="7"/>
      <c r="N518" s="6">
        <f t="shared" si="51"/>
        <v>0</v>
      </c>
      <c r="U518" s="13">
        <f t="shared" si="52"/>
        <v>0</v>
      </c>
      <c r="V518" s="13">
        <f t="shared" si="53"/>
        <v>0</v>
      </c>
    </row>
    <row r="519" spans="1:22" ht="16.5" customHeight="1">
      <c r="A519" s="1">
        <v>518</v>
      </c>
      <c r="B519" s="120"/>
      <c r="C519" s="110"/>
      <c r="D519" s="111"/>
      <c r="E519" s="119"/>
      <c r="F519" s="107"/>
      <c r="G519" s="117"/>
      <c r="H519" s="112"/>
      <c r="I519" s="119"/>
      <c r="J519" s="1">
        <f t="shared" si="48"/>
        <v>0</v>
      </c>
      <c r="K519" s="8">
        <f t="shared" si="49"/>
        <v>0</v>
      </c>
      <c r="L519" s="8">
        <f t="shared" si="50"/>
        <v>0</v>
      </c>
      <c r="M519" s="7"/>
      <c r="N519" s="6">
        <f t="shared" si="51"/>
        <v>0</v>
      </c>
      <c r="U519" s="13">
        <f t="shared" si="52"/>
        <v>0</v>
      </c>
      <c r="V519" s="13">
        <f t="shared" si="53"/>
        <v>0</v>
      </c>
    </row>
    <row r="520" spans="1:22" ht="16.5" customHeight="1">
      <c r="A520" s="1">
        <v>519</v>
      </c>
      <c r="B520" s="120"/>
      <c r="C520" s="110"/>
      <c r="D520" s="111"/>
      <c r="E520" s="119"/>
      <c r="F520" s="107"/>
      <c r="G520" s="117"/>
      <c r="H520" s="112"/>
      <c r="I520" s="119"/>
      <c r="J520" s="1">
        <f t="shared" si="48"/>
        <v>0</v>
      </c>
      <c r="K520" s="8">
        <f t="shared" si="49"/>
        <v>0</v>
      </c>
      <c r="L520" s="8">
        <f t="shared" si="50"/>
        <v>0</v>
      </c>
      <c r="M520" s="7"/>
      <c r="N520" s="6">
        <f t="shared" si="51"/>
        <v>0</v>
      </c>
      <c r="U520" s="13">
        <f t="shared" si="52"/>
        <v>0</v>
      </c>
      <c r="V520" s="13">
        <f t="shared" si="53"/>
        <v>0</v>
      </c>
    </row>
    <row r="521" spans="1:22" ht="16.5" customHeight="1">
      <c r="A521" s="1">
        <v>520</v>
      </c>
      <c r="B521" s="120"/>
      <c r="C521" s="110"/>
      <c r="D521" s="111"/>
      <c r="E521" s="119"/>
      <c r="F521" s="107"/>
      <c r="G521" s="117"/>
      <c r="H521" s="112"/>
      <c r="I521" s="119"/>
      <c r="J521" s="1">
        <f t="shared" si="48"/>
        <v>0</v>
      </c>
      <c r="K521" s="8">
        <f t="shared" si="49"/>
        <v>0</v>
      </c>
      <c r="L521" s="8">
        <f t="shared" si="50"/>
        <v>0</v>
      </c>
      <c r="M521" s="7"/>
      <c r="N521" s="6">
        <f t="shared" si="51"/>
        <v>0</v>
      </c>
      <c r="U521" s="13">
        <f t="shared" si="52"/>
        <v>0</v>
      </c>
      <c r="V521" s="13">
        <f t="shared" si="53"/>
        <v>0</v>
      </c>
    </row>
    <row r="522" spans="1:22" ht="16.5" customHeight="1">
      <c r="A522" s="1">
        <v>521</v>
      </c>
      <c r="B522" s="120"/>
      <c r="C522" s="110"/>
      <c r="D522" s="111"/>
      <c r="E522" s="119"/>
      <c r="F522" s="107"/>
      <c r="G522" s="117"/>
      <c r="H522" s="112"/>
      <c r="I522" s="119"/>
      <c r="J522" s="1">
        <f t="shared" si="48"/>
        <v>0</v>
      </c>
      <c r="K522" s="8">
        <f t="shared" si="49"/>
        <v>0</v>
      </c>
      <c r="L522" s="8">
        <f t="shared" si="50"/>
        <v>0</v>
      </c>
      <c r="M522" s="7"/>
      <c r="N522" s="6">
        <f t="shared" si="51"/>
        <v>0</v>
      </c>
      <c r="U522" s="13">
        <f t="shared" si="52"/>
        <v>0</v>
      </c>
      <c r="V522" s="13">
        <f t="shared" si="53"/>
        <v>0</v>
      </c>
    </row>
    <row r="523" spans="1:22" ht="16.5" customHeight="1">
      <c r="A523" s="1">
        <v>522</v>
      </c>
      <c r="B523" s="120"/>
      <c r="C523" s="110"/>
      <c r="D523" s="111"/>
      <c r="E523" s="119"/>
      <c r="F523" s="107"/>
      <c r="G523" s="117"/>
      <c r="H523" s="112"/>
      <c r="I523" s="119"/>
      <c r="J523" s="1">
        <f t="shared" si="48"/>
        <v>0</v>
      </c>
      <c r="K523" s="8">
        <f t="shared" si="49"/>
        <v>0</v>
      </c>
      <c r="L523" s="8">
        <f t="shared" si="50"/>
        <v>0</v>
      </c>
      <c r="M523" s="7"/>
      <c r="N523" s="6">
        <f t="shared" si="51"/>
        <v>0</v>
      </c>
      <c r="U523" s="13">
        <f t="shared" si="52"/>
        <v>0</v>
      </c>
      <c r="V523" s="13">
        <f t="shared" si="53"/>
        <v>0</v>
      </c>
    </row>
    <row r="524" spans="1:22" ht="16.5" customHeight="1">
      <c r="A524" s="1">
        <v>523</v>
      </c>
      <c r="B524" s="120"/>
      <c r="C524" s="110"/>
      <c r="D524" s="111"/>
      <c r="E524" s="119"/>
      <c r="F524" s="107"/>
      <c r="G524" s="117"/>
      <c r="H524" s="112"/>
      <c r="I524" s="119"/>
      <c r="J524" s="1">
        <f t="shared" si="48"/>
        <v>0</v>
      </c>
      <c r="K524" s="8">
        <f t="shared" si="49"/>
        <v>0</v>
      </c>
      <c r="L524" s="8">
        <f t="shared" si="50"/>
        <v>0</v>
      </c>
      <c r="M524" s="7"/>
      <c r="N524" s="6">
        <f t="shared" si="51"/>
        <v>0</v>
      </c>
      <c r="U524" s="13">
        <f t="shared" si="52"/>
        <v>0</v>
      </c>
      <c r="V524" s="13">
        <f t="shared" si="53"/>
        <v>0</v>
      </c>
    </row>
    <row r="525" spans="1:22" ht="16.5" customHeight="1">
      <c r="A525" s="1">
        <v>524</v>
      </c>
      <c r="B525" s="120"/>
      <c r="C525" s="110"/>
      <c r="D525" s="111"/>
      <c r="E525" s="119"/>
      <c r="F525" s="107"/>
      <c r="G525" s="117"/>
      <c r="H525" s="112"/>
      <c r="I525" s="119"/>
      <c r="J525" s="1">
        <f t="shared" si="48"/>
        <v>0</v>
      </c>
      <c r="K525" s="8">
        <f t="shared" si="49"/>
        <v>0</v>
      </c>
      <c r="L525" s="8">
        <f t="shared" si="50"/>
        <v>0</v>
      </c>
      <c r="M525" s="7"/>
      <c r="N525" s="6">
        <f t="shared" si="51"/>
        <v>0</v>
      </c>
      <c r="U525" s="13">
        <f t="shared" si="52"/>
        <v>0</v>
      </c>
      <c r="V525" s="13">
        <f t="shared" si="53"/>
        <v>0</v>
      </c>
    </row>
    <row r="526" spans="1:22">
      <c r="A526" s="1">
        <v>525</v>
      </c>
      <c r="B526" s="120"/>
      <c r="C526" s="110"/>
      <c r="D526" s="111"/>
      <c r="E526" s="119"/>
      <c r="F526" s="107"/>
      <c r="G526" s="117"/>
      <c r="H526" s="112"/>
      <c r="I526" s="119"/>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20"/>
      <c r="C527" s="110"/>
      <c r="D527" s="111"/>
      <c r="E527" s="119"/>
      <c r="F527" s="107"/>
      <c r="G527" s="117"/>
      <c r="H527" s="112"/>
      <c r="I527" s="119"/>
      <c r="J527" s="1">
        <f t="shared" si="54"/>
        <v>0</v>
      </c>
      <c r="K527" s="8">
        <f t="shared" si="55"/>
        <v>0</v>
      </c>
      <c r="L527" s="8">
        <f t="shared" si="56"/>
        <v>0</v>
      </c>
      <c r="M527" s="7"/>
      <c r="N527" s="6">
        <f t="shared" si="57"/>
        <v>0</v>
      </c>
      <c r="U527" s="13">
        <f t="shared" si="58"/>
        <v>0</v>
      </c>
      <c r="V527" s="13">
        <f t="shared" si="59"/>
        <v>0</v>
      </c>
    </row>
    <row r="528" spans="1:22" ht="15" customHeight="1">
      <c r="A528" s="1">
        <v>527</v>
      </c>
      <c r="B528" s="120"/>
      <c r="C528" s="110"/>
      <c r="D528" s="111"/>
      <c r="E528" s="119"/>
      <c r="F528" s="107"/>
      <c r="G528" s="117"/>
      <c r="H528" s="112"/>
      <c r="I528" s="119"/>
      <c r="J528" s="1">
        <f t="shared" si="54"/>
        <v>0</v>
      </c>
      <c r="K528" s="8">
        <f t="shared" si="55"/>
        <v>0</v>
      </c>
      <c r="L528" s="8">
        <f t="shared" si="56"/>
        <v>0</v>
      </c>
      <c r="M528" s="7"/>
      <c r="N528" s="6">
        <f t="shared" si="57"/>
        <v>0</v>
      </c>
      <c r="U528" s="13">
        <f t="shared" si="58"/>
        <v>0</v>
      </c>
      <c r="V528" s="13">
        <f t="shared" si="59"/>
        <v>0</v>
      </c>
    </row>
    <row r="529" spans="1:22">
      <c r="A529" s="1">
        <v>528</v>
      </c>
      <c r="B529" s="120"/>
      <c r="C529" s="110"/>
      <c r="D529" s="111"/>
      <c r="E529" s="119"/>
      <c r="F529" s="107"/>
      <c r="G529" s="117"/>
      <c r="H529" s="112"/>
      <c r="I529" s="119"/>
      <c r="J529" s="1">
        <f t="shared" si="54"/>
        <v>0</v>
      </c>
      <c r="K529" s="8">
        <f t="shared" si="55"/>
        <v>0</v>
      </c>
      <c r="L529" s="8">
        <f t="shared" si="56"/>
        <v>0</v>
      </c>
      <c r="M529" s="7"/>
      <c r="N529" s="6">
        <f t="shared" si="57"/>
        <v>0</v>
      </c>
      <c r="U529" s="13">
        <f t="shared" si="58"/>
        <v>0</v>
      </c>
      <c r="V529" s="13">
        <f t="shared" si="59"/>
        <v>0</v>
      </c>
    </row>
    <row r="530" spans="1:22">
      <c r="A530" s="1">
        <v>529</v>
      </c>
      <c r="B530" s="120"/>
      <c r="C530" s="110"/>
      <c r="D530" s="111"/>
      <c r="E530" s="119"/>
      <c r="F530" s="107"/>
      <c r="G530" s="117"/>
      <c r="H530" s="112"/>
      <c r="I530" s="119"/>
      <c r="J530" s="1">
        <f t="shared" si="54"/>
        <v>0</v>
      </c>
      <c r="K530" s="8">
        <f t="shared" si="55"/>
        <v>0</v>
      </c>
      <c r="L530" s="8">
        <f t="shared" si="56"/>
        <v>0</v>
      </c>
      <c r="M530" s="7"/>
      <c r="N530" s="6">
        <f t="shared" si="57"/>
        <v>0</v>
      </c>
      <c r="U530" s="13">
        <f t="shared" si="58"/>
        <v>0</v>
      </c>
      <c r="V530" s="13">
        <f t="shared" si="59"/>
        <v>0</v>
      </c>
    </row>
    <row r="531" spans="1:22">
      <c r="A531" s="1">
        <v>530</v>
      </c>
      <c r="B531" s="120"/>
      <c r="C531" s="110"/>
      <c r="D531" s="111"/>
      <c r="E531" s="119"/>
      <c r="F531" s="107"/>
      <c r="G531" s="117"/>
      <c r="H531" s="112"/>
      <c r="I531" s="119"/>
      <c r="J531" s="1">
        <f t="shared" si="54"/>
        <v>0</v>
      </c>
      <c r="K531" s="8">
        <f t="shared" si="55"/>
        <v>0</v>
      </c>
      <c r="L531" s="8">
        <f t="shared" si="56"/>
        <v>0</v>
      </c>
      <c r="M531" s="7"/>
      <c r="N531" s="6">
        <f t="shared" si="57"/>
        <v>0</v>
      </c>
      <c r="U531" s="13">
        <f t="shared" si="58"/>
        <v>0</v>
      </c>
      <c r="V531" s="13">
        <f t="shared" si="59"/>
        <v>0</v>
      </c>
    </row>
    <row r="532" spans="1:22">
      <c r="A532" s="1">
        <v>531</v>
      </c>
      <c r="B532" s="120"/>
      <c r="C532" s="110"/>
      <c r="D532" s="111"/>
      <c r="E532" s="119"/>
      <c r="F532" s="107"/>
      <c r="G532" s="117"/>
      <c r="H532" s="112"/>
      <c r="I532" s="119"/>
      <c r="J532" s="1">
        <f t="shared" si="54"/>
        <v>0</v>
      </c>
      <c r="K532" s="8">
        <f t="shared" si="55"/>
        <v>0</v>
      </c>
      <c r="L532" s="8">
        <f t="shared" si="56"/>
        <v>0</v>
      </c>
      <c r="M532" s="7"/>
      <c r="N532" s="6">
        <f t="shared" si="57"/>
        <v>0</v>
      </c>
      <c r="U532" s="13">
        <f t="shared" si="58"/>
        <v>0</v>
      </c>
      <c r="V532" s="13">
        <f t="shared" si="59"/>
        <v>0</v>
      </c>
    </row>
    <row r="533" spans="1:22">
      <c r="A533" s="1">
        <v>532</v>
      </c>
      <c r="B533" s="120"/>
      <c r="C533" s="110"/>
      <c r="D533" s="111"/>
      <c r="E533" s="119"/>
      <c r="F533" s="107"/>
      <c r="G533" s="117"/>
      <c r="H533" s="112"/>
      <c r="I533" s="119"/>
      <c r="J533" s="1">
        <f t="shared" si="54"/>
        <v>0</v>
      </c>
      <c r="K533" s="8">
        <f t="shared" si="55"/>
        <v>0</v>
      </c>
      <c r="L533" s="8">
        <f t="shared" si="56"/>
        <v>0</v>
      </c>
      <c r="M533" s="7"/>
      <c r="N533" s="6">
        <f t="shared" si="57"/>
        <v>0</v>
      </c>
      <c r="U533" s="13">
        <f t="shared" si="58"/>
        <v>0</v>
      </c>
      <c r="V533" s="13">
        <f t="shared" si="59"/>
        <v>0</v>
      </c>
    </row>
    <row r="534" spans="1:22">
      <c r="A534" s="1">
        <v>533</v>
      </c>
      <c r="B534" s="120"/>
      <c r="C534" s="110"/>
      <c r="D534" s="111"/>
      <c r="E534" s="119"/>
      <c r="F534" s="107"/>
      <c r="G534" s="117"/>
      <c r="H534" s="112"/>
      <c r="I534" s="119"/>
      <c r="J534" s="1">
        <f>ROUNDUP(F534/20,0)</f>
        <v>0</v>
      </c>
      <c r="K534" s="8">
        <f t="shared" si="55"/>
        <v>0</v>
      </c>
      <c r="L534" s="8">
        <f t="shared" si="56"/>
        <v>0</v>
      </c>
      <c r="M534" s="7"/>
      <c r="N534" s="6">
        <f t="shared" si="57"/>
        <v>0</v>
      </c>
      <c r="U534" s="13">
        <f t="shared" si="58"/>
        <v>0</v>
      </c>
      <c r="V534" s="13">
        <f t="shared" si="59"/>
        <v>0</v>
      </c>
    </row>
    <row r="535" spans="1:22">
      <c r="A535" s="1">
        <v>534</v>
      </c>
      <c r="B535" s="120"/>
      <c r="C535" s="110"/>
      <c r="D535" s="111"/>
      <c r="E535" s="119"/>
      <c r="F535" s="107"/>
      <c r="G535" s="117"/>
      <c r="H535" s="112"/>
      <c r="I535" s="119"/>
      <c r="J535" s="1">
        <f t="shared" si="54"/>
        <v>0</v>
      </c>
      <c r="K535" s="8">
        <f t="shared" si="55"/>
        <v>0</v>
      </c>
      <c r="L535" s="8">
        <f t="shared" si="56"/>
        <v>0</v>
      </c>
      <c r="M535" s="7"/>
      <c r="N535" s="6">
        <f t="shared" si="57"/>
        <v>0</v>
      </c>
      <c r="U535" s="13">
        <f t="shared" si="58"/>
        <v>0</v>
      </c>
      <c r="V535" s="13">
        <f t="shared" si="59"/>
        <v>0</v>
      </c>
    </row>
    <row r="536" spans="1:22">
      <c r="A536" s="1">
        <v>535</v>
      </c>
      <c r="B536" s="120"/>
      <c r="C536" s="110"/>
      <c r="D536" s="111"/>
      <c r="E536" s="119"/>
      <c r="F536" s="107"/>
      <c r="G536" s="117"/>
      <c r="H536" s="112"/>
      <c r="I536" s="119"/>
      <c r="J536" s="1">
        <f t="shared" si="54"/>
        <v>0</v>
      </c>
      <c r="K536" s="8">
        <f t="shared" si="55"/>
        <v>0</v>
      </c>
      <c r="L536" s="8">
        <f t="shared" si="56"/>
        <v>0</v>
      </c>
      <c r="M536" s="7"/>
      <c r="N536" s="6">
        <f t="shared" si="57"/>
        <v>0</v>
      </c>
      <c r="U536" s="13">
        <f t="shared" si="58"/>
        <v>0</v>
      </c>
      <c r="V536" s="13">
        <f t="shared" si="59"/>
        <v>0</v>
      </c>
    </row>
    <row r="537" spans="1:22" ht="15" customHeight="1">
      <c r="A537" s="1">
        <v>536</v>
      </c>
      <c r="B537" s="120"/>
      <c r="C537" s="110"/>
      <c r="D537" s="111"/>
      <c r="E537" s="119"/>
      <c r="F537" s="107"/>
      <c r="G537" s="117"/>
      <c r="H537" s="112"/>
      <c r="I537" s="119"/>
      <c r="J537" s="1">
        <f t="shared" si="54"/>
        <v>0</v>
      </c>
      <c r="K537" s="8">
        <f t="shared" si="55"/>
        <v>0</v>
      </c>
      <c r="L537" s="8">
        <f t="shared" si="56"/>
        <v>0</v>
      </c>
      <c r="M537" s="7"/>
      <c r="N537" s="6">
        <f t="shared" si="57"/>
        <v>0</v>
      </c>
      <c r="U537" s="13">
        <f t="shared" si="58"/>
        <v>0</v>
      </c>
      <c r="V537" s="13">
        <f t="shared" si="59"/>
        <v>0</v>
      </c>
    </row>
    <row r="538" spans="1:22">
      <c r="A538" s="1">
        <v>537</v>
      </c>
      <c r="B538" s="120"/>
      <c r="C538" s="110"/>
      <c r="D538" s="111"/>
      <c r="E538" s="119"/>
      <c r="F538" s="107"/>
      <c r="G538" s="117"/>
      <c r="H538" s="112"/>
      <c r="I538" s="119"/>
      <c r="J538" s="1">
        <f t="shared" si="54"/>
        <v>0</v>
      </c>
      <c r="K538" s="8">
        <f t="shared" si="55"/>
        <v>0</v>
      </c>
      <c r="L538" s="8">
        <f t="shared" si="56"/>
        <v>0</v>
      </c>
      <c r="M538" s="7"/>
      <c r="N538" s="6">
        <f t="shared" si="57"/>
        <v>0</v>
      </c>
      <c r="U538" s="13">
        <f t="shared" si="58"/>
        <v>0</v>
      </c>
      <c r="V538" s="13">
        <f t="shared" si="59"/>
        <v>0</v>
      </c>
    </row>
    <row r="539" spans="1:22">
      <c r="A539" s="1">
        <v>538</v>
      </c>
      <c r="B539" s="120"/>
      <c r="C539" s="110"/>
      <c r="D539" s="111"/>
      <c r="E539" s="119"/>
      <c r="F539" s="107"/>
      <c r="G539" s="117"/>
      <c r="H539" s="112"/>
      <c r="I539" s="119"/>
      <c r="J539" s="1">
        <f t="shared" si="54"/>
        <v>0</v>
      </c>
      <c r="K539" s="8">
        <f t="shared" si="55"/>
        <v>0</v>
      </c>
      <c r="L539" s="8">
        <f t="shared" si="56"/>
        <v>0</v>
      </c>
      <c r="M539" s="7"/>
      <c r="N539" s="6">
        <f t="shared" si="57"/>
        <v>0</v>
      </c>
      <c r="U539" s="13">
        <f t="shared" si="58"/>
        <v>0</v>
      </c>
      <c r="V539" s="13">
        <f t="shared" si="59"/>
        <v>0</v>
      </c>
    </row>
    <row r="540" spans="1:22">
      <c r="A540" s="1">
        <v>539</v>
      </c>
      <c r="B540" s="120"/>
      <c r="C540" s="110"/>
      <c r="D540" s="111"/>
      <c r="E540" s="119"/>
      <c r="F540" s="107"/>
      <c r="G540" s="117"/>
      <c r="H540" s="112"/>
      <c r="I540" s="119"/>
      <c r="J540" s="1">
        <f t="shared" si="54"/>
        <v>0</v>
      </c>
      <c r="K540" s="8">
        <f t="shared" si="55"/>
        <v>0</v>
      </c>
      <c r="L540" s="8">
        <f t="shared" si="56"/>
        <v>0</v>
      </c>
      <c r="M540" s="7"/>
      <c r="N540" s="6">
        <f t="shared" si="57"/>
        <v>0</v>
      </c>
      <c r="U540" s="13">
        <f t="shared" si="58"/>
        <v>0</v>
      </c>
      <c r="V540" s="13">
        <f t="shared" si="59"/>
        <v>0</v>
      </c>
    </row>
    <row r="541" spans="1:22">
      <c r="A541" s="1">
        <v>540</v>
      </c>
      <c r="B541" s="120"/>
      <c r="C541" s="110"/>
      <c r="D541" s="111"/>
      <c r="E541" s="119"/>
      <c r="F541" s="107"/>
      <c r="G541" s="117"/>
      <c r="H541" s="112"/>
      <c r="I541" s="119"/>
      <c r="J541" s="1">
        <f t="shared" si="54"/>
        <v>0</v>
      </c>
      <c r="K541" s="8">
        <f t="shared" si="55"/>
        <v>0</v>
      </c>
      <c r="L541" s="8">
        <f t="shared" si="56"/>
        <v>0</v>
      </c>
      <c r="M541" s="7"/>
      <c r="N541" s="6">
        <f t="shared" si="57"/>
        <v>0</v>
      </c>
      <c r="U541" s="13">
        <f t="shared" si="58"/>
        <v>0</v>
      </c>
      <c r="V541" s="13">
        <f t="shared" si="59"/>
        <v>0</v>
      </c>
    </row>
    <row r="542" spans="1:22">
      <c r="A542" s="1">
        <v>541</v>
      </c>
      <c r="B542" s="120"/>
      <c r="C542" s="110"/>
      <c r="D542" s="111"/>
      <c r="E542" s="119"/>
      <c r="F542" s="107"/>
      <c r="G542" s="117"/>
      <c r="H542" s="112"/>
      <c r="I542" s="119"/>
      <c r="J542" s="1">
        <f t="shared" si="54"/>
        <v>0</v>
      </c>
      <c r="K542" s="8">
        <f t="shared" si="55"/>
        <v>0</v>
      </c>
      <c r="L542" s="8">
        <f t="shared" si="56"/>
        <v>0</v>
      </c>
      <c r="M542" s="7"/>
      <c r="N542" s="6">
        <f t="shared" si="57"/>
        <v>0</v>
      </c>
      <c r="U542" s="13">
        <f t="shared" si="58"/>
        <v>0</v>
      </c>
      <c r="V542" s="13">
        <f t="shared" si="59"/>
        <v>0</v>
      </c>
    </row>
    <row r="543" spans="1:22">
      <c r="A543" s="1">
        <v>542</v>
      </c>
      <c r="B543" s="120"/>
      <c r="C543" s="110"/>
      <c r="D543" s="111"/>
      <c r="E543" s="119"/>
      <c r="F543" s="107"/>
      <c r="G543" s="117"/>
      <c r="H543" s="112"/>
      <c r="I543" s="119"/>
      <c r="J543" s="1">
        <f t="shared" si="54"/>
        <v>0</v>
      </c>
      <c r="K543" s="8">
        <f t="shared" si="55"/>
        <v>0</v>
      </c>
      <c r="L543" s="8">
        <f t="shared" si="56"/>
        <v>0</v>
      </c>
      <c r="M543" s="7"/>
      <c r="N543" s="6">
        <f t="shared" si="57"/>
        <v>0</v>
      </c>
      <c r="U543" s="13">
        <f t="shared" si="58"/>
        <v>0</v>
      </c>
      <c r="V543" s="13">
        <f t="shared" si="59"/>
        <v>0</v>
      </c>
    </row>
    <row r="544" spans="1:22">
      <c r="A544" s="1">
        <v>543</v>
      </c>
      <c r="B544" s="120"/>
      <c r="C544" s="110"/>
      <c r="D544" s="111"/>
      <c r="E544" s="119"/>
      <c r="F544" s="107"/>
      <c r="G544" s="117"/>
      <c r="H544" s="112"/>
      <c r="I544" s="119"/>
      <c r="J544" s="1">
        <f t="shared" si="54"/>
        <v>0</v>
      </c>
      <c r="K544" s="8">
        <f t="shared" si="55"/>
        <v>0</v>
      </c>
      <c r="L544" s="8">
        <f t="shared" si="56"/>
        <v>0</v>
      </c>
      <c r="M544" s="7"/>
      <c r="N544" s="6">
        <f t="shared" si="57"/>
        <v>0</v>
      </c>
      <c r="U544" s="13">
        <f t="shared" si="58"/>
        <v>0</v>
      </c>
      <c r="V544" s="13">
        <f t="shared" si="59"/>
        <v>0</v>
      </c>
    </row>
    <row r="545" spans="1:22">
      <c r="A545" s="1">
        <v>544</v>
      </c>
      <c r="B545" s="120"/>
      <c r="C545" s="110"/>
      <c r="D545" s="111"/>
      <c r="E545" s="119"/>
      <c r="F545" s="107"/>
      <c r="G545" s="117"/>
      <c r="H545" s="112"/>
      <c r="I545" s="119"/>
      <c r="J545" s="1">
        <f t="shared" si="54"/>
        <v>0</v>
      </c>
      <c r="K545" s="8">
        <f t="shared" si="55"/>
        <v>0</v>
      </c>
      <c r="L545" s="8">
        <f t="shared" si="56"/>
        <v>0</v>
      </c>
      <c r="M545" s="7"/>
      <c r="N545" s="6">
        <f t="shared" si="57"/>
        <v>0</v>
      </c>
      <c r="U545" s="13">
        <f t="shared" si="58"/>
        <v>0</v>
      </c>
      <c r="V545" s="13">
        <f t="shared" si="59"/>
        <v>0</v>
      </c>
    </row>
    <row r="546" spans="1:22" ht="15" customHeight="1">
      <c r="A546" s="1">
        <v>545</v>
      </c>
      <c r="B546" s="120"/>
      <c r="C546" s="110"/>
      <c r="D546" s="111"/>
      <c r="E546" s="119"/>
      <c r="F546" s="107"/>
      <c r="G546" s="117"/>
      <c r="H546" s="112"/>
      <c r="I546" s="119"/>
      <c r="J546" s="1">
        <f t="shared" si="54"/>
        <v>0</v>
      </c>
      <c r="K546" s="8">
        <f t="shared" si="55"/>
        <v>0</v>
      </c>
      <c r="L546" s="8">
        <f t="shared" si="56"/>
        <v>0</v>
      </c>
      <c r="M546" s="7"/>
      <c r="N546" s="6">
        <f t="shared" si="57"/>
        <v>0</v>
      </c>
      <c r="U546" s="13">
        <f t="shared" si="58"/>
        <v>0</v>
      </c>
      <c r="V546" s="13">
        <f t="shared" si="59"/>
        <v>0</v>
      </c>
    </row>
    <row r="547" spans="1:22">
      <c r="A547" s="1">
        <v>546</v>
      </c>
      <c r="B547" s="120"/>
      <c r="C547" s="110"/>
      <c r="D547" s="111"/>
      <c r="E547" s="119"/>
      <c r="F547" s="107"/>
      <c r="G547" s="117"/>
      <c r="H547" s="112"/>
      <c r="I547" s="119"/>
      <c r="J547" s="1">
        <f t="shared" si="54"/>
        <v>0</v>
      </c>
      <c r="K547" s="8">
        <f t="shared" si="55"/>
        <v>0</v>
      </c>
      <c r="L547" s="8">
        <f t="shared" si="56"/>
        <v>0</v>
      </c>
      <c r="M547" s="7"/>
      <c r="N547" s="6">
        <f t="shared" si="57"/>
        <v>0</v>
      </c>
      <c r="U547" s="13">
        <f t="shared" si="58"/>
        <v>0</v>
      </c>
      <c r="V547" s="13">
        <f t="shared" si="59"/>
        <v>0</v>
      </c>
    </row>
    <row r="548" spans="1:22">
      <c r="A548" s="1">
        <v>547</v>
      </c>
      <c r="B548" s="120"/>
      <c r="C548" s="110"/>
      <c r="D548" s="111"/>
      <c r="E548" s="119"/>
      <c r="F548" s="107"/>
      <c r="G548" s="117"/>
      <c r="H548" s="112"/>
      <c r="I548" s="119"/>
      <c r="J548" s="1">
        <f t="shared" si="54"/>
        <v>0</v>
      </c>
      <c r="K548" s="8">
        <f t="shared" si="55"/>
        <v>0</v>
      </c>
      <c r="L548" s="8">
        <f t="shared" si="56"/>
        <v>0</v>
      </c>
      <c r="M548" s="7"/>
      <c r="N548" s="6">
        <f t="shared" si="57"/>
        <v>0</v>
      </c>
      <c r="U548" s="13">
        <f t="shared" si="58"/>
        <v>0</v>
      </c>
      <c r="V548" s="13">
        <f t="shared" si="59"/>
        <v>0</v>
      </c>
    </row>
    <row r="549" spans="1:22">
      <c r="A549" s="1">
        <v>548</v>
      </c>
      <c r="B549" s="120"/>
      <c r="C549" s="110"/>
      <c r="D549" s="111"/>
      <c r="E549" s="119"/>
      <c r="F549" s="107"/>
      <c r="G549" s="117"/>
      <c r="H549" s="112"/>
      <c r="I549" s="119"/>
      <c r="J549" s="1">
        <f t="shared" si="54"/>
        <v>0</v>
      </c>
      <c r="K549" s="8">
        <f t="shared" si="55"/>
        <v>0</v>
      </c>
      <c r="L549" s="8">
        <f t="shared" si="56"/>
        <v>0</v>
      </c>
      <c r="M549" s="7"/>
      <c r="N549" s="6">
        <f t="shared" si="57"/>
        <v>0</v>
      </c>
      <c r="U549" s="13">
        <f t="shared" si="58"/>
        <v>0</v>
      </c>
      <c r="V549" s="13">
        <f t="shared" si="59"/>
        <v>0</v>
      </c>
    </row>
    <row r="550" spans="1:22">
      <c r="A550" s="1">
        <v>549</v>
      </c>
      <c r="B550" s="120"/>
      <c r="C550" s="110"/>
      <c r="D550" s="111"/>
      <c r="E550" s="119"/>
      <c r="F550" s="107"/>
      <c r="G550" s="117"/>
      <c r="H550" s="112"/>
      <c r="I550" s="119"/>
      <c r="J550" s="1">
        <f t="shared" si="54"/>
        <v>0</v>
      </c>
      <c r="K550" s="8">
        <f t="shared" si="55"/>
        <v>0</v>
      </c>
      <c r="L550" s="8">
        <f t="shared" si="56"/>
        <v>0</v>
      </c>
      <c r="M550" s="7"/>
      <c r="N550" s="6">
        <f t="shared" si="57"/>
        <v>0</v>
      </c>
      <c r="U550" s="13">
        <f t="shared" si="58"/>
        <v>0</v>
      </c>
      <c r="V550" s="13">
        <f t="shared" si="59"/>
        <v>0</v>
      </c>
    </row>
    <row r="551" spans="1:22">
      <c r="A551" s="1">
        <v>550</v>
      </c>
      <c r="B551" s="120"/>
      <c r="C551" s="110"/>
      <c r="D551" s="111"/>
      <c r="E551" s="119"/>
      <c r="F551" s="107"/>
      <c r="G551" s="117"/>
      <c r="H551" s="112"/>
      <c r="I551" s="119"/>
      <c r="J551" s="1">
        <f t="shared" si="54"/>
        <v>0</v>
      </c>
      <c r="K551" s="8">
        <f t="shared" si="55"/>
        <v>0</v>
      </c>
      <c r="L551" s="8">
        <f t="shared" si="56"/>
        <v>0</v>
      </c>
      <c r="M551" s="7"/>
      <c r="N551" s="6">
        <f t="shared" si="57"/>
        <v>0</v>
      </c>
      <c r="U551" s="13">
        <f t="shared" si="58"/>
        <v>0</v>
      </c>
      <c r="V551" s="13">
        <f t="shared" si="59"/>
        <v>0</v>
      </c>
    </row>
    <row r="552" spans="1:22">
      <c r="A552" s="1">
        <v>551</v>
      </c>
      <c r="B552" s="120"/>
      <c r="C552" s="110"/>
      <c r="D552" s="111"/>
      <c r="E552" s="119"/>
      <c r="F552" s="107"/>
      <c r="G552" s="117"/>
      <c r="H552" s="112"/>
      <c r="I552" s="119"/>
      <c r="J552" s="1">
        <f t="shared" si="54"/>
        <v>0</v>
      </c>
      <c r="K552" s="8">
        <f t="shared" si="55"/>
        <v>0</v>
      </c>
      <c r="L552" s="8">
        <f t="shared" si="56"/>
        <v>0</v>
      </c>
      <c r="M552" s="7"/>
      <c r="N552" s="6">
        <f t="shared" si="57"/>
        <v>0</v>
      </c>
      <c r="U552" s="13">
        <f t="shared" si="58"/>
        <v>0</v>
      </c>
      <c r="V552" s="13">
        <f t="shared" si="59"/>
        <v>0</v>
      </c>
    </row>
    <row r="553" spans="1:22">
      <c r="A553" s="1">
        <v>552</v>
      </c>
      <c r="B553" s="120"/>
      <c r="C553" s="110"/>
      <c r="D553" s="111"/>
      <c r="E553" s="119"/>
      <c r="F553" s="107"/>
      <c r="G553" s="117"/>
      <c r="H553" s="112"/>
      <c r="I553" s="119"/>
      <c r="J553" s="1">
        <f t="shared" si="54"/>
        <v>0</v>
      </c>
      <c r="K553" s="8">
        <f t="shared" si="55"/>
        <v>0</v>
      </c>
      <c r="L553" s="8">
        <f t="shared" si="56"/>
        <v>0</v>
      </c>
      <c r="M553" s="7"/>
      <c r="N553" s="6">
        <f t="shared" si="57"/>
        <v>0</v>
      </c>
      <c r="U553" s="13">
        <f t="shared" si="58"/>
        <v>0</v>
      </c>
      <c r="V553" s="13">
        <f t="shared" si="59"/>
        <v>0</v>
      </c>
    </row>
    <row r="554" spans="1:22">
      <c r="A554" s="1">
        <v>553</v>
      </c>
      <c r="B554" s="120"/>
      <c r="C554" s="110"/>
      <c r="D554" s="111"/>
      <c r="E554" s="119"/>
      <c r="F554" s="107"/>
      <c r="G554" s="117"/>
      <c r="H554" s="112"/>
      <c r="I554" s="119"/>
      <c r="J554" s="1">
        <f t="shared" si="54"/>
        <v>0</v>
      </c>
      <c r="K554" s="8">
        <f t="shared" si="55"/>
        <v>0</v>
      </c>
      <c r="L554" s="8">
        <f t="shared" si="56"/>
        <v>0</v>
      </c>
      <c r="M554" s="7"/>
      <c r="N554" s="6">
        <f t="shared" si="57"/>
        <v>0</v>
      </c>
      <c r="U554" s="13">
        <f t="shared" si="58"/>
        <v>0</v>
      </c>
      <c r="V554" s="13">
        <f t="shared" si="59"/>
        <v>0</v>
      </c>
    </row>
    <row r="555" spans="1:22" ht="15" customHeight="1">
      <c r="A555" s="1">
        <v>554</v>
      </c>
      <c r="B555" s="120"/>
      <c r="C555" s="110"/>
      <c r="D555" s="111"/>
      <c r="E555" s="119"/>
      <c r="F555" s="107"/>
      <c r="G555" s="117"/>
      <c r="H555" s="112"/>
      <c r="I555" s="119"/>
      <c r="J555" s="1">
        <f t="shared" si="54"/>
        <v>0</v>
      </c>
      <c r="K555" s="8">
        <f t="shared" si="55"/>
        <v>0</v>
      </c>
      <c r="L555" s="8">
        <f t="shared" si="56"/>
        <v>0</v>
      </c>
      <c r="M555" s="7"/>
      <c r="N555" s="6">
        <f t="shared" si="57"/>
        <v>0</v>
      </c>
      <c r="U555" s="13">
        <f t="shared" si="58"/>
        <v>0</v>
      </c>
      <c r="V555" s="13">
        <f t="shared" si="59"/>
        <v>0</v>
      </c>
    </row>
    <row r="556" spans="1:22">
      <c r="A556" s="1">
        <v>555</v>
      </c>
      <c r="B556" s="120"/>
      <c r="C556" s="110"/>
      <c r="D556" s="111"/>
      <c r="E556" s="119"/>
      <c r="F556" s="107"/>
      <c r="G556" s="117"/>
      <c r="H556" s="112"/>
      <c r="I556" s="119"/>
      <c r="J556" s="1">
        <f t="shared" si="54"/>
        <v>0</v>
      </c>
      <c r="K556" s="8">
        <f t="shared" si="55"/>
        <v>0</v>
      </c>
      <c r="L556" s="8">
        <f t="shared" si="56"/>
        <v>0</v>
      </c>
      <c r="M556" s="7"/>
      <c r="N556" s="6">
        <f t="shared" si="57"/>
        <v>0</v>
      </c>
      <c r="U556" s="13">
        <f t="shared" si="58"/>
        <v>0</v>
      </c>
      <c r="V556" s="13">
        <f t="shared" si="59"/>
        <v>0</v>
      </c>
    </row>
    <row r="557" spans="1:22">
      <c r="A557" s="1">
        <v>556</v>
      </c>
      <c r="B557" s="120"/>
      <c r="C557" s="110"/>
      <c r="D557" s="111"/>
      <c r="E557" s="119"/>
      <c r="F557" s="107"/>
      <c r="G557" s="117"/>
      <c r="H557" s="112"/>
      <c r="I557" s="119"/>
      <c r="J557" s="1">
        <f t="shared" si="54"/>
        <v>0</v>
      </c>
      <c r="K557" s="8">
        <f t="shared" si="55"/>
        <v>0</v>
      </c>
      <c r="L557" s="8">
        <f t="shared" si="56"/>
        <v>0</v>
      </c>
      <c r="M557" s="7"/>
      <c r="N557" s="6">
        <f t="shared" si="57"/>
        <v>0</v>
      </c>
      <c r="U557" s="13">
        <f t="shared" si="58"/>
        <v>0</v>
      </c>
      <c r="V557" s="13">
        <f t="shared" si="59"/>
        <v>0</v>
      </c>
    </row>
    <row r="558" spans="1:22">
      <c r="A558" s="1">
        <v>557</v>
      </c>
      <c r="B558" s="120"/>
      <c r="C558" s="110"/>
      <c r="D558" s="111"/>
      <c r="E558" s="119"/>
      <c r="F558" s="107"/>
      <c r="G558" s="117"/>
      <c r="H558" s="112"/>
      <c r="I558" s="119"/>
      <c r="J558" s="1">
        <f t="shared" si="54"/>
        <v>0</v>
      </c>
      <c r="K558" s="8">
        <f t="shared" si="55"/>
        <v>0</v>
      </c>
      <c r="L558" s="8">
        <f t="shared" si="56"/>
        <v>0</v>
      </c>
      <c r="M558" s="7"/>
      <c r="N558" s="6">
        <f t="shared" si="57"/>
        <v>0</v>
      </c>
      <c r="U558" s="13">
        <f t="shared" si="58"/>
        <v>0</v>
      </c>
      <c r="V558" s="13">
        <f t="shared" si="59"/>
        <v>0</v>
      </c>
    </row>
    <row r="559" spans="1:22">
      <c r="A559" s="1">
        <v>558</v>
      </c>
      <c r="B559" s="120"/>
      <c r="C559" s="110"/>
      <c r="D559" s="111"/>
      <c r="E559" s="119"/>
      <c r="F559" s="107"/>
      <c r="G559" s="117"/>
      <c r="H559" s="112"/>
      <c r="I559" s="119"/>
      <c r="J559" s="1">
        <f t="shared" si="54"/>
        <v>0</v>
      </c>
      <c r="K559" s="8">
        <f t="shared" si="55"/>
        <v>0</v>
      </c>
      <c r="L559" s="8">
        <f t="shared" si="56"/>
        <v>0</v>
      </c>
      <c r="M559" s="7"/>
      <c r="N559" s="6">
        <f t="shared" si="57"/>
        <v>0</v>
      </c>
      <c r="U559" s="13">
        <f t="shared" si="58"/>
        <v>0</v>
      </c>
      <c r="V559" s="13">
        <f t="shared" si="59"/>
        <v>0</v>
      </c>
    </row>
    <row r="560" spans="1:22">
      <c r="A560" s="1">
        <v>559</v>
      </c>
      <c r="B560" s="120"/>
      <c r="C560" s="110"/>
      <c r="D560" s="111"/>
      <c r="E560" s="119"/>
      <c r="F560" s="107"/>
      <c r="G560" s="117"/>
      <c r="H560" s="112"/>
      <c r="I560" s="119"/>
      <c r="J560" s="1">
        <f t="shared" si="54"/>
        <v>0</v>
      </c>
      <c r="K560" s="8">
        <f t="shared" si="55"/>
        <v>0</v>
      </c>
      <c r="L560" s="8">
        <f t="shared" si="56"/>
        <v>0</v>
      </c>
      <c r="M560" s="7"/>
      <c r="N560" s="6">
        <f t="shared" si="57"/>
        <v>0</v>
      </c>
      <c r="U560" s="13">
        <f t="shared" si="58"/>
        <v>0</v>
      </c>
      <c r="V560" s="13">
        <f t="shared" si="59"/>
        <v>0</v>
      </c>
    </row>
    <row r="561" spans="1:22">
      <c r="A561" s="1">
        <v>560</v>
      </c>
      <c r="B561" s="120"/>
      <c r="C561" s="110"/>
      <c r="D561" s="111"/>
      <c r="E561" s="119"/>
      <c r="F561" s="107"/>
      <c r="G561" s="117"/>
      <c r="H561" s="112"/>
      <c r="I561" s="119"/>
      <c r="J561" s="1">
        <f t="shared" si="54"/>
        <v>0</v>
      </c>
      <c r="K561" s="8">
        <f t="shared" si="55"/>
        <v>0</v>
      </c>
      <c r="L561" s="8">
        <f t="shared" si="56"/>
        <v>0</v>
      </c>
      <c r="M561" s="7"/>
      <c r="N561" s="6">
        <f t="shared" si="57"/>
        <v>0</v>
      </c>
      <c r="U561" s="13">
        <f t="shared" si="58"/>
        <v>0</v>
      </c>
      <c r="V561" s="13">
        <f t="shared" si="59"/>
        <v>0</v>
      </c>
    </row>
    <row r="562" spans="1:22">
      <c r="A562" s="1">
        <v>561</v>
      </c>
      <c r="B562" s="120"/>
      <c r="C562" s="110"/>
      <c r="D562" s="111"/>
      <c r="E562" s="119"/>
      <c r="F562" s="107"/>
      <c r="G562" s="117"/>
      <c r="H562" s="112"/>
      <c r="I562" s="119"/>
      <c r="J562" s="1">
        <f t="shared" si="54"/>
        <v>0</v>
      </c>
      <c r="K562" s="8">
        <f t="shared" si="55"/>
        <v>0</v>
      </c>
      <c r="L562" s="8">
        <f t="shared" si="56"/>
        <v>0</v>
      </c>
      <c r="M562" s="7"/>
      <c r="N562" s="6">
        <f t="shared" si="57"/>
        <v>0</v>
      </c>
      <c r="U562" s="13">
        <f t="shared" si="58"/>
        <v>0</v>
      </c>
      <c r="V562" s="13">
        <f t="shared" si="59"/>
        <v>0</v>
      </c>
    </row>
    <row r="563" spans="1:22">
      <c r="A563" s="1">
        <v>562</v>
      </c>
      <c r="B563" s="120"/>
      <c r="C563" s="110"/>
      <c r="D563" s="111"/>
      <c r="E563" s="119"/>
      <c r="F563" s="107"/>
      <c r="G563" s="117"/>
      <c r="H563" s="112"/>
      <c r="I563" s="119"/>
      <c r="J563" s="1">
        <f t="shared" si="54"/>
        <v>0</v>
      </c>
      <c r="K563" s="8">
        <f t="shared" si="55"/>
        <v>0</v>
      </c>
      <c r="L563" s="8">
        <f t="shared" si="56"/>
        <v>0</v>
      </c>
      <c r="M563" s="7"/>
      <c r="N563" s="6">
        <f t="shared" si="57"/>
        <v>0</v>
      </c>
      <c r="U563" s="13">
        <f t="shared" si="58"/>
        <v>0</v>
      </c>
      <c r="V563" s="13">
        <f t="shared" si="59"/>
        <v>0</v>
      </c>
    </row>
    <row r="564" spans="1:22" ht="15" customHeight="1">
      <c r="A564" s="1">
        <v>563</v>
      </c>
      <c r="B564" s="120"/>
      <c r="C564" s="110"/>
      <c r="D564" s="111"/>
      <c r="E564" s="119"/>
      <c r="F564" s="107"/>
      <c r="G564" s="117"/>
      <c r="H564" s="112"/>
      <c r="I564" s="119"/>
      <c r="J564" s="1">
        <f t="shared" si="54"/>
        <v>0</v>
      </c>
      <c r="K564" s="8">
        <f t="shared" si="55"/>
        <v>0</v>
      </c>
      <c r="L564" s="8">
        <f t="shared" si="56"/>
        <v>0</v>
      </c>
      <c r="M564" s="7"/>
      <c r="N564" s="6">
        <f t="shared" si="57"/>
        <v>0</v>
      </c>
      <c r="U564" s="13">
        <f t="shared" si="58"/>
        <v>0</v>
      </c>
      <c r="V564" s="13">
        <f t="shared" si="59"/>
        <v>0</v>
      </c>
    </row>
    <row r="565" spans="1:22">
      <c r="A565" s="1">
        <v>564</v>
      </c>
      <c r="B565" s="120"/>
      <c r="C565" s="110"/>
      <c r="D565" s="111"/>
      <c r="E565" s="119"/>
      <c r="F565" s="107"/>
      <c r="G565" s="117"/>
      <c r="H565" s="112"/>
      <c r="I565" s="119"/>
      <c r="J565" s="1">
        <f t="shared" si="54"/>
        <v>0</v>
      </c>
      <c r="K565" s="8">
        <f t="shared" si="55"/>
        <v>0</v>
      </c>
      <c r="L565" s="8">
        <f t="shared" si="56"/>
        <v>0</v>
      </c>
      <c r="M565" s="7"/>
      <c r="N565" s="6">
        <f t="shared" si="57"/>
        <v>0</v>
      </c>
      <c r="U565" s="13">
        <f t="shared" si="58"/>
        <v>0</v>
      </c>
      <c r="V565" s="13">
        <f t="shared" si="59"/>
        <v>0</v>
      </c>
    </row>
    <row r="566" spans="1:22">
      <c r="A566" s="1">
        <v>565</v>
      </c>
      <c r="B566" s="120"/>
      <c r="C566" s="110"/>
      <c r="D566" s="111"/>
      <c r="E566" s="119"/>
      <c r="F566" s="107"/>
      <c r="G566" s="117"/>
      <c r="H566" s="112"/>
      <c r="I566" s="119"/>
      <c r="J566" s="1">
        <f t="shared" si="54"/>
        <v>0</v>
      </c>
      <c r="K566" s="8">
        <f t="shared" si="55"/>
        <v>0</v>
      </c>
      <c r="L566" s="8">
        <f t="shared" si="56"/>
        <v>0</v>
      </c>
      <c r="M566" s="7"/>
      <c r="N566" s="6">
        <f t="shared" si="57"/>
        <v>0</v>
      </c>
      <c r="U566" s="13">
        <f t="shared" si="58"/>
        <v>0</v>
      </c>
      <c r="V566" s="13">
        <f t="shared" si="59"/>
        <v>0</v>
      </c>
    </row>
    <row r="567" spans="1:22">
      <c r="A567" s="1">
        <v>566</v>
      </c>
      <c r="B567" s="120"/>
      <c r="C567" s="110"/>
      <c r="D567" s="111"/>
      <c r="E567" s="119"/>
      <c r="F567" s="107"/>
      <c r="G567" s="117"/>
      <c r="H567" s="112"/>
      <c r="I567" s="119"/>
      <c r="J567" s="1">
        <f t="shared" si="54"/>
        <v>0</v>
      </c>
      <c r="K567" s="8">
        <f t="shared" si="55"/>
        <v>0</v>
      </c>
      <c r="L567" s="8">
        <f t="shared" si="56"/>
        <v>0</v>
      </c>
      <c r="M567" s="7"/>
      <c r="N567" s="6">
        <f t="shared" si="57"/>
        <v>0</v>
      </c>
      <c r="U567" s="13">
        <f t="shared" si="58"/>
        <v>0</v>
      </c>
      <c r="V567" s="13">
        <f t="shared" si="59"/>
        <v>0</v>
      </c>
    </row>
    <row r="568" spans="1:22">
      <c r="A568" s="1">
        <v>567</v>
      </c>
      <c r="B568" s="120"/>
      <c r="C568" s="110"/>
      <c r="D568" s="111"/>
      <c r="E568" s="119"/>
      <c r="F568" s="107"/>
      <c r="G568" s="117"/>
      <c r="H568" s="112"/>
      <c r="I568" s="119"/>
      <c r="J568" s="1">
        <f t="shared" si="54"/>
        <v>0</v>
      </c>
      <c r="K568" s="8">
        <f t="shared" si="55"/>
        <v>0</v>
      </c>
      <c r="L568" s="8">
        <f t="shared" si="56"/>
        <v>0</v>
      </c>
      <c r="M568" s="7"/>
      <c r="N568" s="6">
        <f t="shared" si="57"/>
        <v>0</v>
      </c>
      <c r="U568" s="13">
        <f t="shared" si="58"/>
        <v>0</v>
      </c>
      <c r="V568" s="13">
        <f t="shared" si="59"/>
        <v>0</v>
      </c>
    </row>
    <row r="569" spans="1:22">
      <c r="A569" s="1">
        <v>568</v>
      </c>
      <c r="B569" s="120"/>
      <c r="C569" s="110"/>
      <c r="D569" s="111"/>
      <c r="E569" s="119"/>
      <c r="F569" s="107"/>
      <c r="G569" s="117"/>
      <c r="H569" s="112"/>
      <c r="I569" s="119"/>
      <c r="J569" s="1">
        <f t="shared" si="54"/>
        <v>0</v>
      </c>
      <c r="K569" s="8">
        <f t="shared" si="55"/>
        <v>0</v>
      </c>
      <c r="L569" s="8">
        <f t="shared" si="56"/>
        <v>0</v>
      </c>
      <c r="M569" s="7"/>
      <c r="N569" s="6">
        <f t="shared" si="57"/>
        <v>0</v>
      </c>
      <c r="U569" s="13">
        <f t="shared" si="58"/>
        <v>0</v>
      </c>
      <c r="V569" s="13">
        <f t="shared" si="59"/>
        <v>0</v>
      </c>
    </row>
    <row r="570" spans="1:22">
      <c r="A570" s="1">
        <v>569</v>
      </c>
      <c r="B570" s="120"/>
      <c r="C570" s="110"/>
      <c r="D570" s="111"/>
      <c r="E570" s="119"/>
      <c r="F570" s="107"/>
      <c r="G570" s="117"/>
      <c r="H570" s="112"/>
      <c r="I570" s="119"/>
      <c r="J570" s="1">
        <f t="shared" si="54"/>
        <v>0</v>
      </c>
      <c r="K570" s="8">
        <f t="shared" si="55"/>
        <v>0</v>
      </c>
      <c r="L570" s="8">
        <f t="shared" si="56"/>
        <v>0</v>
      </c>
      <c r="M570" s="7"/>
      <c r="N570" s="6">
        <f t="shared" si="57"/>
        <v>0</v>
      </c>
      <c r="U570" s="13">
        <f t="shared" si="58"/>
        <v>0</v>
      </c>
      <c r="V570" s="13">
        <f t="shared" si="59"/>
        <v>0</v>
      </c>
    </row>
    <row r="571" spans="1:22">
      <c r="A571" s="1">
        <v>570</v>
      </c>
      <c r="B571" s="120"/>
      <c r="C571" s="110"/>
      <c r="D571" s="111"/>
      <c r="E571" s="119"/>
      <c r="F571" s="107"/>
      <c r="G571" s="117"/>
      <c r="H571" s="112"/>
      <c r="I571" s="119"/>
      <c r="J571" s="1">
        <f t="shared" si="54"/>
        <v>0</v>
      </c>
      <c r="K571" s="8">
        <f t="shared" si="55"/>
        <v>0</v>
      </c>
      <c r="L571" s="8">
        <f t="shared" si="56"/>
        <v>0</v>
      </c>
      <c r="M571" s="7"/>
      <c r="N571" s="6">
        <f t="shared" si="57"/>
        <v>0</v>
      </c>
      <c r="U571" s="13">
        <f t="shared" si="58"/>
        <v>0</v>
      </c>
      <c r="V571" s="13">
        <f t="shared" si="59"/>
        <v>0</v>
      </c>
    </row>
    <row r="572" spans="1:22">
      <c r="A572" s="1">
        <v>571</v>
      </c>
      <c r="B572" s="120"/>
      <c r="C572" s="110"/>
      <c r="D572" s="111"/>
      <c r="E572" s="119"/>
      <c r="F572" s="107"/>
      <c r="G572" s="117"/>
      <c r="H572" s="112"/>
      <c r="I572" s="119"/>
      <c r="J572" s="1">
        <f t="shared" si="54"/>
        <v>0</v>
      </c>
      <c r="K572" s="8">
        <f t="shared" si="55"/>
        <v>0</v>
      </c>
      <c r="L572" s="8">
        <f t="shared" si="56"/>
        <v>0</v>
      </c>
      <c r="M572" s="7"/>
      <c r="N572" s="6">
        <f t="shared" si="57"/>
        <v>0</v>
      </c>
      <c r="U572" s="13">
        <f t="shared" si="58"/>
        <v>0</v>
      </c>
      <c r="V572" s="13">
        <f t="shared" si="59"/>
        <v>0</v>
      </c>
    </row>
    <row r="573" spans="1:22" ht="15" customHeight="1">
      <c r="A573" s="1">
        <v>572</v>
      </c>
      <c r="B573" s="120"/>
      <c r="C573" s="110"/>
      <c r="D573" s="111"/>
      <c r="E573" s="119"/>
      <c r="F573" s="107"/>
      <c r="G573" s="117"/>
      <c r="H573" s="112"/>
      <c r="I573" s="119"/>
      <c r="J573" s="1">
        <f t="shared" si="54"/>
        <v>0</v>
      </c>
      <c r="K573" s="8">
        <f t="shared" si="55"/>
        <v>0</v>
      </c>
      <c r="L573" s="8">
        <f t="shared" si="56"/>
        <v>0</v>
      </c>
      <c r="M573" s="7"/>
      <c r="N573" s="6">
        <f t="shared" si="57"/>
        <v>0</v>
      </c>
      <c r="U573" s="13">
        <f t="shared" si="58"/>
        <v>0</v>
      </c>
      <c r="V573" s="13">
        <f t="shared" si="59"/>
        <v>0</v>
      </c>
    </row>
    <row r="574" spans="1:22">
      <c r="A574" s="1">
        <v>573</v>
      </c>
      <c r="B574" s="120"/>
      <c r="C574" s="110"/>
      <c r="D574" s="111"/>
      <c r="E574" s="119"/>
      <c r="F574" s="107"/>
      <c r="G574" s="117"/>
      <c r="H574" s="112"/>
      <c r="I574" s="119"/>
      <c r="J574" s="1">
        <f t="shared" si="54"/>
        <v>0</v>
      </c>
      <c r="K574" s="8">
        <f t="shared" si="55"/>
        <v>0</v>
      </c>
      <c r="L574" s="8">
        <f t="shared" si="56"/>
        <v>0</v>
      </c>
      <c r="M574" s="7"/>
      <c r="N574" s="6">
        <f t="shared" si="57"/>
        <v>0</v>
      </c>
      <c r="U574" s="13">
        <f t="shared" si="58"/>
        <v>0</v>
      </c>
      <c r="V574" s="13">
        <f t="shared" si="59"/>
        <v>0</v>
      </c>
    </row>
    <row r="575" spans="1:22">
      <c r="A575" s="1">
        <v>574</v>
      </c>
      <c r="B575" s="120"/>
      <c r="C575" s="110"/>
      <c r="D575" s="111"/>
      <c r="E575" s="119"/>
      <c r="F575" s="107"/>
      <c r="G575" s="117"/>
      <c r="H575" s="112"/>
      <c r="I575" s="119"/>
      <c r="J575" s="1">
        <f t="shared" si="54"/>
        <v>0</v>
      </c>
      <c r="K575" s="8">
        <f t="shared" si="55"/>
        <v>0</v>
      </c>
      <c r="L575" s="8">
        <f t="shared" si="56"/>
        <v>0</v>
      </c>
      <c r="M575" s="7"/>
      <c r="N575" s="6">
        <f t="shared" si="57"/>
        <v>0</v>
      </c>
      <c r="U575" s="13">
        <f t="shared" si="58"/>
        <v>0</v>
      </c>
      <c r="V575" s="13">
        <f t="shared" si="59"/>
        <v>0</v>
      </c>
    </row>
    <row r="576" spans="1:22">
      <c r="A576" s="1">
        <v>575</v>
      </c>
      <c r="B576" s="120"/>
      <c r="C576" s="110"/>
      <c r="D576" s="111"/>
      <c r="E576" s="119"/>
      <c r="F576" s="107"/>
      <c r="G576" s="117"/>
      <c r="H576" s="112"/>
      <c r="I576" s="119"/>
      <c r="J576" s="1">
        <f t="shared" si="54"/>
        <v>0</v>
      </c>
      <c r="K576" s="8">
        <f t="shared" si="55"/>
        <v>0</v>
      </c>
      <c r="L576" s="8">
        <f t="shared" si="56"/>
        <v>0</v>
      </c>
      <c r="M576" s="7"/>
      <c r="N576" s="6">
        <f t="shared" si="57"/>
        <v>0</v>
      </c>
      <c r="U576" s="13">
        <f t="shared" si="58"/>
        <v>0</v>
      </c>
      <c r="V576" s="13">
        <f t="shared" si="59"/>
        <v>0</v>
      </c>
    </row>
    <row r="577" spans="1:22">
      <c r="A577" s="1">
        <v>576</v>
      </c>
      <c r="B577" s="120"/>
      <c r="C577" s="110"/>
      <c r="D577" s="111"/>
      <c r="E577" s="119"/>
      <c r="F577" s="107"/>
      <c r="G577" s="117"/>
      <c r="H577" s="112"/>
      <c r="I577" s="119"/>
      <c r="J577" s="1">
        <f t="shared" si="54"/>
        <v>0</v>
      </c>
      <c r="K577" s="8">
        <f t="shared" si="55"/>
        <v>0</v>
      </c>
      <c r="L577" s="8">
        <f t="shared" si="56"/>
        <v>0</v>
      </c>
      <c r="M577" s="7"/>
      <c r="N577" s="6">
        <f t="shared" si="57"/>
        <v>0</v>
      </c>
      <c r="U577" s="13">
        <f t="shared" si="58"/>
        <v>0</v>
      </c>
      <c r="V577" s="13">
        <f t="shared" si="59"/>
        <v>0</v>
      </c>
    </row>
    <row r="578" spans="1:22">
      <c r="A578" s="1">
        <v>577</v>
      </c>
      <c r="B578" s="120"/>
      <c r="C578" s="110"/>
      <c r="D578" s="111"/>
      <c r="E578" s="119"/>
      <c r="F578" s="107"/>
      <c r="G578" s="117"/>
      <c r="H578" s="112"/>
      <c r="I578" s="119"/>
      <c r="J578" s="1">
        <f t="shared" si="54"/>
        <v>0</v>
      </c>
      <c r="K578" s="8">
        <f t="shared" si="55"/>
        <v>0</v>
      </c>
      <c r="L578" s="8">
        <f t="shared" si="56"/>
        <v>0</v>
      </c>
      <c r="M578" s="7"/>
      <c r="N578" s="6">
        <f t="shared" si="57"/>
        <v>0</v>
      </c>
      <c r="U578" s="13">
        <f t="shared" si="58"/>
        <v>0</v>
      </c>
      <c r="V578" s="13">
        <f t="shared" si="59"/>
        <v>0</v>
      </c>
    </row>
    <row r="579" spans="1:22">
      <c r="A579" s="1">
        <v>578</v>
      </c>
      <c r="B579" s="120"/>
      <c r="C579" s="110"/>
      <c r="D579" s="111"/>
      <c r="E579" s="119"/>
      <c r="F579" s="107"/>
      <c r="G579" s="117"/>
      <c r="H579" s="112"/>
      <c r="I579" s="119"/>
      <c r="J579" s="1">
        <f t="shared" si="54"/>
        <v>0</v>
      </c>
      <c r="K579" s="8">
        <f t="shared" si="55"/>
        <v>0</v>
      </c>
      <c r="L579" s="8">
        <f t="shared" si="56"/>
        <v>0</v>
      </c>
      <c r="M579" s="7"/>
      <c r="N579" s="6">
        <f t="shared" si="57"/>
        <v>0</v>
      </c>
      <c r="U579" s="13">
        <f t="shared" si="58"/>
        <v>0</v>
      </c>
      <c r="V579" s="13">
        <f t="shared" si="59"/>
        <v>0</v>
      </c>
    </row>
    <row r="580" spans="1:22">
      <c r="A580" s="1">
        <v>579</v>
      </c>
      <c r="B580" s="120"/>
      <c r="C580" s="110"/>
      <c r="D580" s="111"/>
      <c r="E580" s="119"/>
      <c r="F580" s="107"/>
      <c r="G580" s="117"/>
      <c r="H580" s="112"/>
      <c r="I580" s="119"/>
      <c r="J580" s="1">
        <f t="shared" si="54"/>
        <v>0</v>
      </c>
      <c r="K580" s="8">
        <f t="shared" si="55"/>
        <v>0</v>
      </c>
      <c r="L580" s="8">
        <f t="shared" si="56"/>
        <v>0</v>
      </c>
      <c r="M580" s="7"/>
      <c r="N580" s="6">
        <f t="shared" si="57"/>
        <v>0</v>
      </c>
      <c r="U580" s="13">
        <f t="shared" si="58"/>
        <v>0</v>
      </c>
      <c r="V580" s="13">
        <f t="shared" si="59"/>
        <v>0</v>
      </c>
    </row>
    <row r="581" spans="1:22">
      <c r="A581" s="1">
        <v>580</v>
      </c>
      <c r="B581" s="120"/>
      <c r="C581" s="110"/>
      <c r="D581" s="111"/>
      <c r="E581" s="119"/>
      <c r="F581" s="107"/>
      <c r="G581" s="117"/>
      <c r="H581" s="112"/>
      <c r="I581" s="119"/>
      <c r="J581" s="1">
        <f t="shared" si="54"/>
        <v>0</v>
      </c>
      <c r="K581" s="8">
        <f t="shared" si="55"/>
        <v>0</v>
      </c>
      <c r="L581" s="8">
        <f t="shared" si="56"/>
        <v>0</v>
      </c>
      <c r="M581" s="7"/>
      <c r="N581" s="6">
        <f t="shared" si="57"/>
        <v>0</v>
      </c>
      <c r="U581" s="13">
        <f t="shared" si="58"/>
        <v>0</v>
      </c>
      <c r="V581" s="13">
        <f t="shared" si="59"/>
        <v>0</v>
      </c>
    </row>
    <row r="582" spans="1:22" ht="15" customHeight="1">
      <c r="A582" s="1">
        <v>581</v>
      </c>
      <c r="B582" s="120"/>
      <c r="C582" s="110"/>
      <c r="D582" s="111"/>
      <c r="E582" s="119"/>
      <c r="F582" s="107"/>
      <c r="G582" s="117"/>
      <c r="H582" s="112"/>
      <c r="I582" s="119"/>
      <c r="J582" s="1">
        <f t="shared" si="54"/>
        <v>0</v>
      </c>
      <c r="K582" s="8">
        <f t="shared" si="55"/>
        <v>0</v>
      </c>
      <c r="L582" s="8">
        <f t="shared" si="56"/>
        <v>0</v>
      </c>
      <c r="M582" s="7"/>
      <c r="N582" s="6">
        <f t="shared" si="57"/>
        <v>0</v>
      </c>
      <c r="U582" s="13">
        <f t="shared" si="58"/>
        <v>0</v>
      </c>
      <c r="V582" s="13">
        <f t="shared" si="59"/>
        <v>0</v>
      </c>
    </row>
    <row r="583" spans="1:22">
      <c r="A583" s="1">
        <v>582</v>
      </c>
      <c r="B583" s="120"/>
      <c r="C583" s="110"/>
      <c r="D583" s="111"/>
      <c r="E583" s="119"/>
      <c r="F583" s="107"/>
      <c r="G583" s="117"/>
      <c r="H583" s="112"/>
      <c r="I583" s="119"/>
      <c r="J583" s="1">
        <f t="shared" si="54"/>
        <v>0</v>
      </c>
      <c r="K583" s="8">
        <f t="shared" si="55"/>
        <v>0</v>
      </c>
      <c r="L583" s="8">
        <f t="shared" si="56"/>
        <v>0</v>
      </c>
      <c r="M583" s="7"/>
      <c r="N583" s="6">
        <f t="shared" si="57"/>
        <v>0</v>
      </c>
      <c r="U583" s="13">
        <f t="shared" si="58"/>
        <v>0</v>
      </c>
      <c r="V583" s="13">
        <f t="shared" si="59"/>
        <v>0</v>
      </c>
    </row>
    <row r="584" spans="1:22">
      <c r="A584" s="1">
        <v>583</v>
      </c>
      <c r="B584" s="120"/>
      <c r="C584" s="110"/>
      <c r="D584" s="111"/>
      <c r="E584" s="119"/>
      <c r="F584" s="107"/>
      <c r="G584" s="117"/>
      <c r="H584" s="112"/>
      <c r="I584" s="119"/>
      <c r="J584" s="1">
        <f t="shared" si="54"/>
        <v>0</v>
      </c>
      <c r="K584" s="8">
        <f t="shared" si="55"/>
        <v>0</v>
      </c>
      <c r="L584" s="8">
        <f t="shared" si="56"/>
        <v>0</v>
      </c>
      <c r="M584" s="7"/>
      <c r="N584" s="6">
        <f t="shared" si="57"/>
        <v>0</v>
      </c>
      <c r="U584" s="13">
        <f t="shared" si="58"/>
        <v>0</v>
      </c>
      <c r="V584" s="13">
        <f t="shared" si="59"/>
        <v>0</v>
      </c>
    </row>
    <row r="585" spans="1:22">
      <c r="A585" s="1">
        <v>584</v>
      </c>
      <c r="B585" s="120"/>
      <c r="C585" s="110"/>
      <c r="D585" s="111"/>
      <c r="E585" s="119"/>
      <c r="F585" s="107"/>
      <c r="G585" s="117"/>
      <c r="H585" s="112"/>
      <c r="I585" s="119"/>
      <c r="J585" s="1">
        <f t="shared" si="54"/>
        <v>0</v>
      </c>
      <c r="K585" s="8">
        <f t="shared" si="55"/>
        <v>0</v>
      </c>
      <c r="L585" s="8">
        <f t="shared" si="56"/>
        <v>0</v>
      </c>
      <c r="M585" s="7"/>
      <c r="N585" s="6">
        <f t="shared" si="57"/>
        <v>0</v>
      </c>
      <c r="U585" s="13">
        <f t="shared" si="58"/>
        <v>0</v>
      </c>
      <c r="V585" s="13">
        <f t="shared" si="59"/>
        <v>0</v>
      </c>
    </row>
    <row r="586" spans="1:22">
      <c r="A586" s="1">
        <v>585</v>
      </c>
      <c r="B586" s="120"/>
      <c r="C586" s="110"/>
      <c r="D586" s="111"/>
      <c r="E586" s="119"/>
      <c r="F586" s="107"/>
      <c r="G586" s="117"/>
      <c r="H586" s="112"/>
      <c r="I586" s="119"/>
      <c r="J586" s="1">
        <f t="shared" si="54"/>
        <v>0</v>
      </c>
      <c r="K586" s="8">
        <f t="shared" si="55"/>
        <v>0</v>
      </c>
      <c r="L586" s="8">
        <f t="shared" si="56"/>
        <v>0</v>
      </c>
      <c r="M586" s="7"/>
      <c r="N586" s="6">
        <f t="shared" si="57"/>
        <v>0</v>
      </c>
      <c r="U586" s="13">
        <f t="shared" si="58"/>
        <v>0</v>
      </c>
      <c r="V586" s="13">
        <f t="shared" si="59"/>
        <v>0</v>
      </c>
    </row>
    <row r="587" spans="1:22">
      <c r="A587" s="1">
        <v>586</v>
      </c>
      <c r="B587" s="120"/>
      <c r="C587" s="110"/>
      <c r="D587" s="111"/>
      <c r="E587" s="119"/>
      <c r="F587" s="107"/>
      <c r="G587" s="117"/>
      <c r="H587" s="112"/>
      <c r="I587" s="119"/>
      <c r="J587" s="1">
        <f t="shared" si="54"/>
        <v>0</v>
      </c>
      <c r="K587" s="8">
        <f t="shared" si="55"/>
        <v>0</v>
      </c>
      <c r="L587" s="8">
        <f t="shared" si="56"/>
        <v>0</v>
      </c>
      <c r="M587" s="7"/>
      <c r="N587" s="6">
        <f t="shared" si="57"/>
        <v>0</v>
      </c>
      <c r="U587" s="13">
        <f t="shared" si="58"/>
        <v>0</v>
      </c>
      <c r="V587" s="13">
        <f t="shared" si="59"/>
        <v>0</v>
      </c>
    </row>
    <row r="588" spans="1:22">
      <c r="A588" s="1">
        <v>587</v>
      </c>
      <c r="B588" s="120"/>
      <c r="C588" s="110"/>
      <c r="D588" s="111"/>
      <c r="E588" s="119"/>
      <c r="F588" s="107"/>
      <c r="G588" s="117"/>
      <c r="H588" s="112"/>
      <c r="I588" s="119"/>
      <c r="J588" s="1">
        <f t="shared" si="54"/>
        <v>0</v>
      </c>
      <c r="K588" s="8">
        <f t="shared" si="55"/>
        <v>0</v>
      </c>
      <c r="L588" s="8">
        <f t="shared" si="56"/>
        <v>0</v>
      </c>
      <c r="M588" s="7"/>
      <c r="N588" s="6">
        <f t="shared" si="57"/>
        <v>0</v>
      </c>
      <c r="U588" s="13">
        <f t="shared" si="58"/>
        <v>0</v>
      </c>
      <c r="V588" s="13">
        <f t="shared" si="59"/>
        <v>0</v>
      </c>
    </row>
    <row r="589" spans="1:22">
      <c r="A589" s="1">
        <v>588</v>
      </c>
      <c r="B589" s="120"/>
      <c r="C589" s="110"/>
      <c r="D589" s="111"/>
      <c r="E589" s="119"/>
      <c r="F589" s="107"/>
      <c r="G589" s="117"/>
      <c r="H589" s="112"/>
      <c r="I589" s="119"/>
      <c r="J589" s="1">
        <f t="shared" si="54"/>
        <v>0</v>
      </c>
      <c r="K589" s="8">
        <f t="shared" si="55"/>
        <v>0</v>
      </c>
      <c r="L589" s="8">
        <f t="shared" si="56"/>
        <v>0</v>
      </c>
      <c r="M589" s="7"/>
      <c r="N589" s="6">
        <f t="shared" si="57"/>
        <v>0</v>
      </c>
      <c r="U589" s="13">
        <f t="shared" si="58"/>
        <v>0</v>
      </c>
      <c r="V589" s="13">
        <f t="shared" si="59"/>
        <v>0</v>
      </c>
    </row>
    <row r="590" spans="1:22">
      <c r="A590" s="1">
        <v>589</v>
      </c>
      <c r="B590" s="120"/>
      <c r="C590" s="110"/>
      <c r="D590" s="111"/>
      <c r="E590" s="119"/>
      <c r="F590" s="107"/>
      <c r="G590" s="117"/>
      <c r="H590" s="112"/>
      <c r="I590" s="119"/>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20"/>
      <c r="C591" s="110"/>
      <c r="D591" s="111"/>
      <c r="E591" s="119"/>
      <c r="F591" s="107"/>
      <c r="G591" s="117"/>
      <c r="H591" s="112"/>
      <c r="I591" s="119"/>
      <c r="J591" s="1">
        <f t="shared" si="60"/>
        <v>0</v>
      </c>
      <c r="K591" s="8">
        <f t="shared" si="61"/>
        <v>0</v>
      </c>
      <c r="L591" s="8">
        <f t="shared" si="62"/>
        <v>0</v>
      </c>
      <c r="M591" s="7"/>
      <c r="N591" s="6">
        <f t="shared" si="63"/>
        <v>0</v>
      </c>
      <c r="U591" s="13">
        <f t="shared" si="64"/>
        <v>0</v>
      </c>
      <c r="V591" s="13">
        <f t="shared" si="65"/>
        <v>0</v>
      </c>
    </row>
    <row r="592" spans="1:22">
      <c r="A592" s="1">
        <v>591</v>
      </c>
      <c r="B592" s="120"/>
      <c r="C592" s="110"/>
      <c r="D592" s="111"/>
      <c r="E592" s="119"/>
      <c r="F592" s="107"/>
      <c r="G592" s="117"/>
      <c r="H592" s="112"/>
      <c r="I592" s="119"/>
      <c r="J592" s="1">
        <f t="shared" si="60"/>
        <v>0</v>
      </c>
      <c r="K592" s="8">
        <f t="shared" si="61"/>
        <v>0</v>
      </c>
      <c r="L592" s="8">
        <f t="shared" si="62"/>
        <v>0</v>
      </c>
      <c r="M592" s="7"/>
      <c r="N592" s="6">
        <f t="shared" si="63"/>
        <v>0</v>
      </c>
      <c r="U592" s="13">
        <f t="shared" si="64"/>
        <v>0</v>
      </c>
      <c r="V592" s="13">
        <f t="shared" si="65"/>
        <v>0</v>
      </c>
    </row>
    <row r="593" spans="1:22">
      <c r="A593" s="1">
        <v>592</v>
      </c>
      <c r="B593" s="120"/>
      <c r="C593" s="110"/>
      <c r="D593" s="111"/>
      <c r="E593" s="119"/>
      <c r="F593" s="107"/>
      <c r="G593" s="117"/>
      <c r="H593" s="112"/>
      <c r="I593" s="119"/>
      <c r="J593" s="1">
        <f t="shared" si="60"/>
        <v>0</v>
      </c>
      <c r="K593" s="8">
        <f t="shared" si="61"/>
        <v>0</v>
      </c>
      <c r="L593" s="8">
        <f t="shared" si="62"/>
        <v>0</v>
      </c>
      <c r="M593" s="7"/>
      <c r="N593" s="6">
        <f t="shared" si="63"/>
        <v>0</v>
      </c>
      <c r="U593" s="13">
        <f t="shared" si="64"/>
        <v>0</v>
      </c>
      <c r="V593" s="13">
        <f t="shared" si="65"/>
        <v>0</v>
      </c>
    </row>
    <row r="594" spans="1:22">
      <c r="A594" s="1">
        <v>593</v>
      </c>
      <c r="B594" s="120"/>
      <c r="C594" s="110"/>
      <c r="D594" s="111"/>
      <c r="E594" s="119"/>
      <c r="F594" s="107"/>
      <c r="G594" s="117"/>
      <c r="H594" s="112"/>
      <c r="I594" s="119"/>
      <c r="J594" s="1">
        <f t="shared" si="60"/>
        <v>0</v>
      </c>
      <c r="K594" s="8">
        <f t="shared" si="61"/>
        <v>0</v>
      </c>
      <c r="L594" s="8">
        <f t="shared" si="62"/>
        <v>0</v>
      </c>
      <c r="M594" s="7"/>
      <c r="N594" s="6">
        <f t="shared" si="63"/>
        <v>0</v>
      </c>
      <c r="U594" s="13">
        <f t="shared" si="64"/>
        <v>0</v>
      </c>
      <c r="V594" s="13">
        <f t="shared" si="65"/>
        <v>0</v>
      </c>
    </row>
    <row r="595" spans="1:22">
      <c r="A595" s="1">
        <v>594</v>
      </c>
      <c r="B595" s="120"/>
      <c r="C595" s="110"/>
      <c r="D595" s="111"/>
      <c r="E595" s="119"/>
      <c r="F595" s="107"/>
      <c r="G595" s="117"/>
      <c r="H595" s="112"/>
      <c r="I595" s="119"/>
      <c r="J595" s="1">
        <f t="shared" si="60"/>
        <v>0</v>
      </c>
      <c r="K595" s="8">
        <f t="shared" si="61"/>
        <v>0</v>
      </c>
      <c r="L595" s="8">
        <f t="shared" si="62"/>
        <v>0</v>
      </c>
      <c r="M595" s="7"/>
      <c r="N595" s="6">
        <f t="shared" si="63"/>
        <v>0</v>
      </c>
      <c r="U595" s="13">
        <f t="shared" si="64"/>
        <v>0</v>
      </c>
      <c r="V595" s="13">
        <f t="shared" si="65"/>
        <v>0</v>
      </c>
    </row>
    <row r="596" spans="1:22">
      <c r="A596" s="1">
        <v>595</v>
      </c>
      <c r="B596" s="120"/>
      <c r="C596" s="110"/>
      <c r="D596" s="111"/>
      <c r="E596" s="119"/>
      <c r="F596" s="107"/>
      <c r="G596" s="117"/>
      <c r="H596" s="112"/>
      <c r="I596" s="119"/>
      <c r="J596" s="1">
        <f t="shared" si="60"/>
        <v>0</v>
      </c>
      <c r="K596" s="8">
        <f t="shared" si="61"/>
        <v>0</v>
      </c>
      <c r="L596" s="8">
        <f t="shared" si="62"/>
        <v>0</v>
      </c>
      <c r="M596" s="7"/>
      <c r="N596" s="6">
        <f t="shared" si="63"/>
        <v>0</v>
      </c>
      <c r="U596" s="13">
        <f t="shared" si="64"/>
        <v>0</v>
      </c>
      <c r="V596" s="13">
        <f t="shared" si="65"/>
        <v>0</v>
      </c>
    </row>
    <row r="597" spans="1:22">
      <c r="A597" s="1">
        <v>596</v>
      </c>
      <c r="B597" s="120"/>
      <c r="C597" s="110"/>
      <c r="D597" s="111"/>
      <c r="E597" s="119"/>
      <c r="F597" s="107"/>
      <c r="G597" s="117"/>
      <c r="H597" s="112"/>
      <c r="I597" s="119"/>
      <c r="J597" s="1">
        <f t="shared" si="60"/>
        <v>0</v>
      </c>
      <c r="K597" s="8">
        <f t="shared" si="61"/>
        <v>0</v>
      </c>
      <c r="L597" s="8">
        <f t="shared" si="62"/>
        <v>0</v>
      </c>
      <c r="M597" s="7"/>
      <c r="N597" s="6">
        <f t="shared" si="63"/>
        <v>0</v>
      </c>
      <c r="U597" s="13">
        <f t="shared" si="64"/>
        <v>0</v>
      </c>
      <c r="V597" s="13">
        <f t="shared" si="65"/>
        <v>0</v>
      </c>
    </row>
    <row r="598" spans="1:22">
      <c r="A598" s="1">
        <v>597</v>
      </c>
      <c r="B598" s="120"/>
      <c r="C598" s="110"/>
      <c r="D598" s="111"/>
      <c r="E598" s="119"/>
      <c r="F598" s="107"/>
      <c r="G598" s="117"/>
      <c r="H598" s="112"/>
      <c r="I598" s="119"/>
      <c r="J598" s="1">
        <f t="shared" si="60"/>
        <v>0</v>
      </c>
      <c r="K598" s="8">
        <f t="shared" si="61"/>
        <v>0</v>
      </c>
      <c r="L598" s="8">
        <f t="shared" si="62"/>
        <v>0</v>
      </c>
      <c r="M598" s="7"/>
      <c r="N598" s="6">
        <f t="shared" si="63"/>
        <v>0</v>
      </c>
      <c r="U598" s="13">
        <f t="shared" si="64"/>
        <v>0</v>
      </c>
      <c r="V598" s="13">
        <f t="shared" si="65"/>
        <v>0</v>
      </c>
    </row>
    <row r="599" spans="1:22">
      <c r="A599" s="1">
        <v>598</v>
      </c>
      <c r="B599" s="120"/>
      <c r="C599" s="110"/>
      <c r="D599" s="111"/>
      <c r="E599" s="119"/>
      <c r="F599" s="107"/>
      <c r="G599" s="117"/>
      <c r="H599" s="112"/>
      <c r="I599" s="119"/>
      <c r="J599" s="1">
        <f t="shared" si="60"/>
        <v>0</v>
      </c>
      <c r="K599" s="8">
        <f t="shared" si="61"/>
        <v>0</v>
      </c>
      <c r="L599" s="8">
        <f t="shared" si="62"/>
        <v>0</v>
      </c>
      <c r="M599" s="7"/>
      <c r="N599" s="6">
        <f t="shared" si="63"/>
        <v>0</v>
      </c>
      <c r="U599" s="13">
        <f t="shared" si="64"/>
        <v>0</v>
      </c>
      <c r="V599" s="13">
        <f t="shared" si="65"/>
        <v>0</v>
      </c>
    </row>
    <row r="600" spans="1:22" ht="15" customHeight="1">
      <c r="A600" s="1">
        <v>599</v>
      </c>
      <c r="B600" s="120"/>
      <c r="C600" s="110"/>
      <c r="D600" s="111"/>
      <c r="E600" s="119"/>
      <c r="F600" s="107"/>
      <c r="G600" s="117"/>
      <c r="H600" s="112"/>
      <c r="I600" s="119"/>
      <c r="J600" s="1">
        <f t="shared" si="60"/>
        <v>0</v>
      </c>
      <c r="K600" s="8">
        <f t="shared" si="61"/>
        <v>0</v>
      </c>
      <c r="L600" s="8">
        <f t="shared" si="62"/>
        <v>0</v>
      </c>
      <c r="M600" s="7"/>
      <c r="N600" s="6">
        <f t="shared" si="63"/>
        <v>0</v>
      </c>
      <c r="U600" s="13">
        <f t="shared" si="64"/>
        <v>0</v>
      </c>
      <c r="V600" s="13">
        <f t="shared" si="65"/>
        <v>0</v>
      </c>
    </row>
    <row r="601" spans="1:22">
      <c r="A601" s="1">
        <v>600</v>
      </c>
      <c r="B601" s="120"/>
      <c r="C601" s="110"/>
      <c r="D601" s="111"/>
      <c r="E601" s="119"/>
      <c r="F601" s="107"/>
      <c r="G601" s="117"/>
      <c r="H601" s="112"/>
      <c r="I601" s="119"/>
      <c r="J601" s="1">
        <f t="shared" si="60"/>
        <v>0</v>
      </c>
      <c r="K601" s="8">
        <f t="shared" si="61"/>
        <v>0</v>
      </c>
      <c r="L601" s="8">
        <f t="shared" si="62"/>
        <v>0</v>
      </c>
      <c r="M601" s="7"/>
      <c r="N601" s="6">
        <f t="shared" si="63"/>
        <v>0</v>
      </c>
      <c r="U601" s="13">
        <f t="shared" si="64"/>
        <v>0</v>
      </c>
      <c r="V601" s="13">
        <f t="shared" si="65"/>
        <v>0</v>
      </c>
    </row>
    <row r="602" spans="1:22">
      <c r="A602" s="1">
        <v>601</v>
      </c>
      <c r="B602" s="120"/>
      <c r="C602" s="110"/>
      <c r="D602" s="111"/>
      <c r="E602" s="119"/>
      <c r="F602" s="107"/>
      <c r="G602" s="117"/>
      <c r="H602" s="112"/>
      <c r="I602" s="119"/>
      <c r="J602" s="1">
        <f t="shared" si="60"/>
        <v>0</v>
      </c>
      <c r="K602" s="8">
        <f t="shared" si="61"/>
        <v>0</v>
      </c>
      <c r="L602" s="8">
        <f t="shared" si="62"/>
        <v>0</v>
      </c>
      <c r="M602" s="7"/>
      <c r="N602" s="6">
        <f t="shared" si="63"/>
        <v>0</v>
      </c>
      <c r="U602" s="13">
        <f t="shared" si="64"/>
        <v>0</v>
      </c>
      <c r="V602" s="13">
        <f t="shared" si="65"/>
        <v>0</v>
      </c>
    </row>
    <row r="603" spans="1:22">
      <c r="A603" s="1">
        <v>602</v>
      </c>
      <c r="B603" s="120"/>
      <c r="C603" s="110"/>
      <c r="D603" s="111"/>
      <c r="E603" s="119"/>
      <c r="F603" s="107"/>
      <c r="G603" s="117"/>
      <c r="H603" s="112"/>
      <c r="I603" s="119"/>
      <c r="J603" s="1">
        <f t="shared" si="60"/>
        <v>0</v>
      </c>
      <c r="K603" s="8">
        <f t="shared" si="61"/>
        <v>0</v>
      </c>
      <c r="L603" s="8">
        <f t="shared" si="62"/>
        <v>0</v>
      </c>
      <c r="M603" s="7"/>
      <c r="N603" s="6">
        <f t="shared" si="63"/>
        <v>0</v>
      </c>
      <c r="U603" s="13">
        <f t="shared" si="64"/>
        <v>0</v>
      </c>
      <c r="V603" s="13">
        <f t="shared" si="65"/>
        <v>0</v>
      </c>
    </row>
    <row r="604" spans="1:22">
      <c r="A604" s="1">
        <v>603</v>
      </c>
      <c r="B604" s="120"/>
      <c r="C604" s="110"/>
      <c r="D604" s="111"/>
      <c r="E604" s="119"/>
      <c r="F604" s="107"/>
      <c r="G604" s="117"/>
      <c r="H604" s="112"/>
      <c r="I604" s="119"/>
      <c r="J604" s="1">
        <f t="shared" si="60"/>
        <v>0</v>
      </c>
      <c r="K604" s="8">
        <f t="shared" si="61"/>
        <v>0</v>
      </c>
      <c r="L604" s="8">
        <f t="shared" si="62"/>
        <v>0</v>
      </c>
      <c r="M604" s="7"/>
      <c r="N604" s="6">
        <f t="shared" si="63"/>
        <v>0</v>
      </c>
      <c r="U604" s="13">
        <f t="shared" si="64"/>
        <v>0</v>
      </c>
      <c r="V604" s="13">
        <f t="shared" si="65"/>
        <v>0</v>
      </c>
    </row>
    <row r="605" spans="1:22">
      <c r="A605" s="1">
        <v>604</v>
      </c>
      <c r="B605" s="120"/>
      <c r="C605" s="110"/>
      <c r="D605" s="111"/>
      <c r="E605" s="119"/>
      <c r="F605" s="107"/>
      <c r="G605" s="117"/>
      <c r="H605" s="112"/>
      <c r="I605" s="119"/>
      <c r="J605" s="1">
        <f t="shared" si="60"/>
        <v>0</v>
      </c>
      <c r="K605" s="8">
        <f t="shared" si="61"/>
        <v>0</v>
      </c>
      <c r="L605" s="8">
        <f t="shared" si="62"/>
        <v>0</v>
      </c>
      <c r="M605" s="7"/>
      <c r="N605" s="6">
        <f t="shared" si="63"/>
        <v>0</v>
      </c>
      <c r="U605" s="13">
        <f t="shared" si="64"/>
        <v>0</v>
      </c>
      <c r="V605" s="13">
        <f t="shared" si="65"/>
        <v>0</v>
      </c>
    </row>
    <row r="606" spans="1:22">
      <c r="A606" s="1">
        <v>605</v>
      </c>
      <c r="B606" s="120"/>
      <c r="C606" s="110"/>
      <c r="D606" s="111"/>
      <c r="E606" s="119"/>
      <c r="F606" s="107"/>
      <c r="G606" s="117"/>
      <c r="H606" s="112"/>
      <c r="I606" s="119"/>
      <c r="J606" s="1">
        <f t="shared" si="60"/>
        <v>0</v>
      </c>
      <c r="K606" s="8">
        <f t="shared" si="61"/>
        <v>0</v>
      </c>
      <c r="L606" s="8">
        <f t="shared" si="62"/>
        <v>0</v>
      </c>
      <c r="M606" s="7"/>
      <c r="N606" s="6">
        <f t="shared" si="63"/>
        <v>0</v>
      </c>
      <c r="U606" s="13">
        <f t="shared" si="64"/>
        <v>0</v>
      </c>
      <c r="V606" s="13">
        <f t="shared" si="65"/>
        <v>0</v>
      </c>
    </row>
    <row r="607" spans="1:22">
      <c r="A607" s="1">
        <v>606</v>
      </c>
      <c r="B607" s="120"/>
      <c r="C607" s="110"/>
      <c r="D607" s="111"/>
      <c r="E607" s="119"/>
      <c r="F607" s="107"/>
      <c r="G607" s="117"/>
      <c r="H607" s="112"/>
      <c r="I607" s="119"/>
      <c r="J607" s="1">
        <f t="shared" si="60"/>
        <v>0</v>
      </c>
      <c r="K607" s="8">
        <f t="shared" si="61"/>
        <v>0</v>
      </c>
      <c r="L607" s="8">
        <f t="shared" si="62"/>
        <v>0</v>
      </c>
      <c r="M607" s="7"/>
      <c r="N607" s="6">
        <f t="shared" si="63"/>
        <v>0</v>
      </c>
      <c r="U607" s="13">
        <f t="shared" si="64"/>
        <v>0</v>
      </c>
      <c r="V607" s="13">
        <f t="shared" si="65"/>
        <v>0</v>
      </c>
    </row>
    <row r="608" spans="1:22">
      <c r="A608" s="1">
        <v>607</v>
      </c>
      <c r="B608" s="120"/>
      <c r="C608" s="110"/>
      <c r="D608" s="111"/>
      <c r="E608" s="119"/>
      <c r="F608" s="107"/>
      <c r="G608" s="117"/>
      <c r="H608" s="112"/>
      <c r="I608" s="119"/>
      <c r="J608" s="1">
        <f t="shared" si="60"/>
        <v>0</v>
      </c>
      <c r="K608" s="8">
        <f t="shared" si="61"/>
        <v>0</v>
      </c>
      <c r="L608" s="8">
        <f t="shared" si="62"/>
        <v>0</v>
      </c>
      <c r="M608" s="7"/>
      <c r="N608" s="6">
        <f t="shared" si="63"/>
        <v>0</v>
      </c>
      <c r="U608" s="13">
        <f t="shared" si="64"/>
        <v>0</v>
      </c>
      <c r="V608" s="13">
        <f t="shared" si="65"/>
        <v>0</v>
      </c>
    </row>
    <row r="609" spans="1:22" ht="15" customHeight="1">
      <c r="A609" s="1">
        <v>608</v>
      </c>
      <c r="B609" s="120"/>
      <c r="C609" s="110"/>
      <c r="D609" s="111"/>
      <c r="E609" s="119"/>
      <c r="F609" s="107"/>
      <c r="G609" s="117"/>
      <c r="H609" s="112"/>
      <c r="I609" s="119"/>
      <c r="J609" s="1">
        <f t="shared" si="60"/>
        <v>0</v>
      </c>
      <c r="K609" s="8">
        <f t="shared" si="61"/>
        <v>0</v>
      </c>
      <c r="L609" s="8">
        <f t="shared" si="62"/>
        <v>0</v>
      </c>
      <c r="M609" s="7"/>
      <c r="N609" s="6">
        <f t="shared" si="63"/>
        <v>0</v>
      </c>
      <c r="U609" s="13">
        <f t="shared" si="64"/>
        <v>0</v>
      </c>
      <c r="V609" s="13">
        <f t="shared" si="65"/>
        <v>0</v>
      </c>
    </row>
    <row r="610" spans="1:22">
      <c r="A610" s="1">
        <v>609</v>
      </c>
      <c r="B610" s="120"/>
      <c r="C610" s="110"/>
      <c r="D610" s="111"/>
      <c r="E610" s="119"/>
      <c r="F610" s="107"/>
      <c r="G610" s="117"/>
      <c r="H610" s="112"/>
      <c r="I610" s="119"/>
      <c r="J610" s="1">
        <f t="shared" si="60"/>
        <v>0</v>
      </c>
      <c r="K610" s="8">
        <f t="shared" si="61"/>
        <v>0</v>
      </c>
      <c r="L610" s="8">
        <f t="shared" si="62"/>
        <v>0</v>
      </c>
      <c r="M610" s="7"/>
      <c r="N610" s="6">
        <f t="shared" si="63"/>
        <v>0</v>
      </c>
      <c r="U610" s="13">
        <f t="shared" si="64"/>
        <v>0</v>
      </c>
      <c r="V610" s="13">
        <f t="shared" si="65"/>
        <v>0</v>
      </c>
    </row>
    <row r="611" spans="1:22">
      <c r="A611" s="1">
        <v>610</v>
      </c>
      <c r="B611" s="120"/>
      <c r="C611" s="110"/>
      <c r="D611" s="111"/>
      <c r="E611" s="119"/>
      <c r="F611" s="107"/>
      <c r="G611" s="117"/>
      <c r="H611" s="112"/>
      <c r="I611" s="119"/>
      <c r="J611" s="1">
        <f t="shared" si="60"/>
        <v>0</v>
      </c>
      <c r="K611" s="8">
        <f t="shared" si="61"/>
        <v>0</v>
      </c>
      <c r="L611" s="8">
        <f t="shared" si="62"/>
        <v>0</v>
      </c>
      <c r="M611" s="7"/>
      <c r="N611" s="6">
        <f t="shared" si="63"/>
        <v>0</v>
      </c>
      <c r="U611" s="13">
        <f t="shared" si="64"/>
        <v>0</v>
      </c>
      <c r="V611" s="13">
        <f t="shared" si="65"/>
        <v>0</v>
      </c>
    </row>
    <row r="612" spans="1:22">
      <c r="A612" s="1">
        <v>611</v>
      </c>
      <c r="B612" s="120"/>
      <c r="C612" s="110"/>
      <c r="D612" s="111"/>
      <c r="E612" s="119"/>
      <c r="F612" s="107"/>
      <c r="G612" s="117"/>
      <c r="H612" s="112"/>
      <c r="I612" s="119"/>
      <c r="J612" s="1">
        <f t="shared" si="60"/>
        <v>0</v>
      </c>
      <c r="K612" s="8">
        <f t="shared" si="61"/>
        <v>0</v>
      </c>
      <c r="L612" s="8">
        <f t="shared" si="62"/>
        <v>0</v>
      </c>
      <c r="M612" s="7"/>
      <c r="N612" s="6">
        <f t="shared" si="63"/>
        <v>0</v>
      </c>
      <c r="U612" s="13">
        <f t="shared" si="64"/>
        <v>0</v>
      </c>
      <c r="V612" s="13">
        <f t="shared" si="65"/>
        <v>0</v>
      </c>
    </row>
    <row r="613" spans="1:22">
      <c r="A613" s="1">
        <v>612</v>
      </c>
      <c r="B613" s="120"/>
      <c r="C613" s="110"/>
      <c r="D613" s="111"/>
      <c r="E613" s="119"/>
      <c r="F613" s="107"/>
      <c r="G613" s="117"/>
      <c r="H613" s="112"/>
      <c r="I613" s="119"/>
      <c r="J613" s="1">
        <f t="shared" si="60"/>
        <v>0</v>
      </c>
      <c r="K613" s="8">
        <f t="shared" si="61"/>
        <v>0</v>
      </c>
      <c r="L613" s="8">
        <f t="shared" si="62"/>
        <v>0</v>
      </c>
      <c r="M613" s="7"/>
      <c r="N613" s="6">
        <f t="shared" si="63"/>
        <v>0</v>
      </c>
      <c r="U613" s="13">
        <f t="shared" si="64"/>
        <v>0</v>
      </c>
      <c r="V613" s="13">
        <f t="shared" si="65"/>
        <v>0</v>
      </c>
    </row>
    <row r="614" spans="1:22">
      <c r="A614" s="1">
        <v>613</v>
      </c>
      <c r="B614" s="120"/>
      <c r="C614" s="110"/>
      <c r="D614" s="111"/>
      <c r="E614" s="119"/>
      <c r="F614" s="107"/>
      <c r="G614" s="117"/>
      <c r="H614" s="112"/>
      <c r="I614" s="119"/>
      <c r="J614" s="1">
        <f t="shared" si="60"/>
        <v>0</v>
      </c>
      <c r="K614" s="8">
        <f t="shared" si="61"/>
        <v>0</v>
      </c>
      <c r="L614" s="8">
        <f t="shared" si="62"/>
        <v>0</v>
      </c>
      <c r="M614" s="7"/>
      <c r="N614" s="6">
        <f t="shared" si="63"/>
        <v>0</v>
      </c>
      <c r="U614" s="13">
        <f t="shared" si="64"/>
        <v>0</v>
      </c>
      <c r="V614" s="13">
        <f t="shared" si="65"/>
        <v>0</v>
      </c>
    </row>
    <row r="615" spans="1:22">
      <c r="A615" s="1">
        <v>614</v>
      </c>
      <c r="B615" s="120"/>
      <c r="C615" s="110"/>
      <c r="D615" s="111"/>
      <c r="E615" s="119"/>
      <c r="F615" s="107"/>
      <c r="G615" s="117"/>
      <c r="H615" s="112"/>
      <c r="I615" s="119"/>
      <c r="J615" s="1">
        <f t="shared" si="60"/>
        <v>0</v>
      </c>
      <c r="K615" s="8">
        <f t="shared" si="61"/>
        <v>0</v>
      </c>
      <c r="L615" s="8">
        <f t="shared" si="62"/>
        <v>0</v>
      </c>
      <c r="M615" s="7"/>
      <c r="N615" s="6">
        <f t="shared" si="63"/>
        <v>0</v>
      </c>
      <c r="U615" s="13">
        <f t="shared" si="64"/>
        <v>0</v>
      </c>
      <c r="V615" s="13">
        <f t="shared" si="65"/>
        <v>0</v>
      </c>
    </row>
    <row r="616" spans="1:22">
      <c r="A616" s="1">
        <v>615</v>
      </c>
      <c r="B616" s="120"/>
      <c r="C616" s="110"/>
      <c r="D616" s="111"/>
      <c r="E616" s="119"/>
      <c r="F616" s="107"/>
      <c r="G616" s="117"/>
      <c r="H616" s="112"/>
      <c r="I616" s="119"/>
      <c r="J616" s="1">
        <f t="shared" si="60"/>
        <v>0</v>
      </c>
      <c r="K616" s="8">
        <f t="shared" si="61"/>
        <v>0</v>
      </c>
      <c r="L616" s="8">
        <f t="shared" si="62"/>
        <v>0</v>
      </c>
      <c r="M616" s="7"/>
      <c r="N616" s="6">
        <f t="shared" si="63"/>
        <v>0</v>
      </c>
      <c r="U616" s="13">
        <f t="shared" si="64"/>
        <v>0</v>
      </c>
      <c r="V616" s="13">
        <f t="shared" si="65"/>
        <v>0</v>
      </c>
    </row>
    <row r="617" spans="1:22">
      <c r="A617" s="1">
        <v>616</v>
      </c>
      <c r="B617" s="120"/>
      <c r="C617" s="110"/>
      <c r="D617" s="111"/>
      <c r="E617" s="119"/>
      <c r="F617" s="107"/>
      <c r="G617" s="117"/>
      <c r="H617" s="112"/>
      <c r="I617" s="119"/>
      <c r="J617" s="1">
        <f t="shared" si="60"/>
        <v>0</v>
      </c>
      <c r="K617" s="8">
        <f t="shared" si="61"/>
        <v>0</v>
      </c>
      <c r="L617" s="8">
        <f t="shared" si="62"/>
        <v>0</v>
      </c>
      <c r="M617" s="7"/>
      <c r="N617" s="6">
        <f t="shared" si="63"/>
        <v>0</v>
      </c>
      <c r="U617" s="13">
        <f t="shared" si="64"/>
        <v>0</v>
      </c>
      <c r="V617" s="13">
        <f t="shared" si="65"/>
        <v>0</v>
      </c>
    </row>
    <row r="618" spans="1:22" ht="15" customHeight="1">
      <c r="A618" s="1">
        <v>617</v>
      </c>
      <c r="B618" s="120"/>
      <c r="C618" s="110"/>
      <c r="D618" s="111"/>
      <c r="E618" s="119"/>
      <c r="F618" s="107"/>
      <c r="G618" s="117"/>
      <c r="H618" s="112"/>
      <c r="I618" s="119"/>
      <c r="J618" s="1">
        <f t="shared" si="60"/>
        <v>0</v>
      </c>
      <c r="K618" s="8">
        <f t="shared" si="61"/>
        <v>0</v>
      </c>
      <c r="L618" s="8">
        <f t="shared" si="62"/>
        <v>0</v>
      </c>
      <c r="M618" s="7"/>
      <c r="N618" s="6">
        <f t="shared" si="63"/>
        <v>0</v>
      </c>
      <c r="U618" s="13">
        <f t="shared" si="64"/>
        <v>0</v>
      </c>
      <c r="V618" s="13">
        <f t="shared" si="65"/>
        <v>0</v>
      </c>
    </row>
    <row r="619" spans="1:22">
      <c r="A619" s="1">
        <v>618</v>
      </c>
      <c r="B619" s="120"/>
      <c r="C619" s="110"/>
      <c r="D619" s="111"/>
      <c r="E619" s="119"/>
      <c r="F619" s="107"/>
      <c r="G619" s="117"/>
      <c r="H619" s="112"/>
      <c r="I619" s="119"/>
      <c r="J619" s="1">
        <f t="shared" si="60"/>
        <v>0</v>
      </c>
      <c r="K619" s="8">
        <f t="shared" si="61"/>
        <v>0</v>
      </c>
      <c r="L619" s="8">
        <f t="shared" si="62"/>
        <v>0</v>
      </c>
      <c r="M619" s="7"/>
      <c r="N619" s="6">
        <f t="shared" si="63"/>
        <v>0</v>
      </c>
      <c r="U619" s="13">
        <f t="shared" si="64"/>
        <v>0</v>
      </c>
      <c r="V619" s="13">
        <f t="shared" si="65"/>
        <v>0</v>
      </c>
    </row>
    <row r="620" spans="1:22">
      <c r="A620" s="1">
        <v>619</v>
      </c>
      <c r="B620" s="120"/>
      <c r="C620" s="110"/>
      <c r="D620" s="111"/>
      <c r="E620" s="119"/>
      <c r="F620" s="107"/>
      <c r="G620" s="117"/>
      <c r="H620" s="112"/>
      <c r="I620" s="119"/>
      <c r="J620" s="1">
        <f t="shared" si="60"/>
        <v>0</v>
      </c>
      <c r="K620" s="8">
        <f t="shared" si="61"/>
        <v>0</v>
      </c>
      <c r="L620" s="8">
        <f t="shared" si="62"/>
        <v>0</v>
      </c>
      <c r="M620" s="7"/>
      <c r="N620" s="6">
        <f t="shared" si="63"/>
        <v>0</v>
      </c>
      <c r="U620" s="13">
        <f t="shared" si="64"/>
        <v>0</v>
      </c>
      <c r="V620" s="13">
        <f t="shared" si="65"/>
        <v>0</v>
      </c>
    </row>
    <row r="621" spans="1:22">
      <c r="A621" s="1">
        <v>620</v>
      </c>
      <c r="B621" s="120"/>
      <c r="C621" s="110"/>
      <c r="D621" s="111"/>
      <c r="E621" s="119"/>
      <c r="F621" s="107"/>
      <c r="G621" s="117"/>
      <c r="H621" s="112"/>
      <c r="I621" s="119"/>
      <c r="J621" s="1">
        <f t="shared" si="60"/>
        <v>0</v>
      </c>
      <c r="K621" s="8">
        <f t="shared" si="61"/>
        <v>0</v>
      </c>
      <c r="L621" s="8">
        <f t="shared" si="62"/>
        <v>0</v>
      </c>
      <c r="M621" s="7"/>
      <c r="N621" s="6">
        <f t="shared" si="63"/>
        <v>0</v>
      </c>
      <c r="U621" s="13">
        <f t="shared" si="64"/>
        <v>0</v>
      </c>
      <c r="V621" s="13">
        <f t="shared" si="65"/>
        <v>0</v>
      </c>
    </row>
    <row r="622" spans="1:22">
      <c r="A622" s="1">
        <v>621</v>
      </c>
      <c r="B622" s="120"/>
      <c r="C622" s="110"/>
      <c r="D622" s="111"/>
      <c r="E622" s="119"/>
      <c r="F622" s="107"/>
      <c r="G622" s="117"/>
      <c r="H622" s="112"/>
      <c r="I622" s="119"/>
      <c r="J622" s="1">
        <f t="shared" si="60"/>
        <v>0</v>
      </c>
      <c r="K622" s="8">
        <f t="shared" si="61"/>
        <v>0</v>
      </c>
      <c r="L622" s="8">
        <f t="shared" si="62"/>
        <v>0</v>
      </c>
      <c r="M622" s="7"/>
      <c r="N622" s="6">
        <f t="shared" si="63"/>
        <v>0</v>
      </c>
      <c r="U622" s="13">
        <f t="shared" si="64"/>
        <v>0</v>
      </c>
      <c r="V622" s="13">
        <f t="shared" si="65"/>
        <v>0</v>
      </c>
    </row>
    <row r="623" spans="1:22">
      <c r="A623" s="1">
        <v>622</v>
      </c>
      <c r="B623" s="120"/>
      <c r="C623" s="110"/>
      <c r="D623" s="111"/>
      <c r="E623" s="119"/>
      <c r="F623" s="107"/>
      <c r="G623" s="117"/>
      <c r="H623" s="112"/>
      <c r="I623" s="119"/>
      <c r="J623" s="1">
        <f t="shared" si="60"/>
        <v>0</v>
      </c>
      <c r="K623" s="8">
        <f t="shared" si="61"/>
        <v>0</v>
      </c>
      <c r="L623" s="8">
        <f t="shared" si="62"/>
        <v>0</v>
      </c>
      <c r="M623" s="7"/>
      <c r="N623" s="6">
        <f t="shared" si="63"/>
        <v>0</v>
      </c>
      <c r="U623" s="13">
        <f t="shared" si="64"/>
        <v>0</v>
      </c>
      <c r="V623" s="13">
        <f t="shared" si="65"/>
        <v>0</v>
      </c>
    </row>
    <row r="624" spans="1:22">
      <c r="A624" s="1">
        <v>623</v>
      </c>
      <c r="B624" s="120"/>
      <c r="C624" s="110"/>
      <c r="D624" s="111"/>
      <c r="E624" s="119"/>
      <c r="F624" s="107"/>
      <c r="G624" s="117"/>
      <c r="H624" s="112"/>
      <c r="I624" s="119"/>
      <c r="J624" s="1">
        <f t="shared" si="60"/>
        <v>0</v>
      </c>
      <c r="K624" s="8">
        <f t="shared" si="61"/>
        <v>0</v>
      </c>
      <c r="L624" s="8">
        <f t="shared" si="62"/>
        <v>0</v>
      </c>
      <c r="M624" s="7"/>
      <c r="N624" s="6">
        <f t="shared" si="63"/>
        <v>0</v>
      </c>
      <c r="U624" s="13">
        <f t="shared" si="64"/>
        <v>0</v>
      </c>
      <c r="V624" s="13">
        <f t="shared" si="65"/>
        <v>0</v>
      </c>
    </row>
    <row r="625" spans="1:22">
      <c r="A625" s="1">
        <v>624</v>
      </c>
      <c r="B625" s="120"/>
      <c r="C625" s="110"/>
      <c r="D625" s="111"/>
      <c r="E625" s="119"/>
      <c r="F625" s="107"/>
      <c r="G625" s="117"/>
      <c r="H625" s="112"/>
      <c r="I625" s="119"/>
      <c r="J625" s="1">
        <f t="shared" si="60"/>
        <v>0</v>
      </c>
      <c r="K625" s="8">
        <f t="shared" si="61"/>
        <v>0</v>
      </c>
      <c r="L625" s="8">
        <f t="shared" si="62"/>
        <v>0</v>
      </c>
      <c r="M625" s="7"/>
      <c r="N625" s="6">
        <f t="shared" si="63"/>
        <v>0</v>
      </c>
      <c r="U625" s="13">
        <f t="shared" si="64"/>
        <v>0</v>
      </c>
      <c r="V625" s="13">
        <f t="shared" si="65"/>
        <v>0</v>
      </c>
    </row>
    <row r="626" spans="1:22">
      <c r="A626" s="1">
        <v>625</v>
      </c>
      <c r="B626" s="120"/>
      <c r="C626" s="110"/>
      <c r="D626" s="111"/>
      <c r="E626" s="119"/>
      <c r="F626" s="107"/>
      <c r="G626" s="117"/>
      <c r="H626" s="112"/>
      <c r="I626" s="119"/>
      <c r="J626" s="1">
        <f t="shared" si="60"/>
        <v>0</v>
      </c>
      <c r="K626" s="8">
        <f t="shared" si="61"/>
        <v>0</v>
      </c>
      <c r="L626" s="8">
        <f t="shared" si="62"/>
        <v>0</v>
      </c>
      <c r="M626" s="7"/>
      <c r="N626" s="6">
        <f t="shared" si="63"/>
        <v>0</v>
      </c>
      <c r="U626" s="13">
        <f t="shared" si="64"/>
        <v>0</v>
      </c>
      <c r="V626" s="13">
        <f t="shared" si="65"/>
        <v>0</v>
      </c>
    </row>
    <row r="627" spans="1:22" ht="15" customHeight="1">
      <c r="A627" s="1">
        <v>626</v>
      </c>
      <c r="B627" s="120"/>
      <c r="C627" s="110"/>
      <c r="D627" s="111"/>
      <c r="E627" s="119"/>
      <c r="F627" s="107"/>
      <c r="G627" s="117"/>
      <c r="H627" s="112"/>
      <c r="I627" s="119"/>
      <c r="J627" s="1">
        <f t="shared" si="60"/>
        <v>0</v>
      </c>
      <c r="K627" s="8">
        <f t="shared" si="61"/>
        <v>0</v>
      </c>
      <c r="L627" s="8">
        <f t="shared" si="62"/>
        <v>0</v>
      </c>
      <c r="M627" s="7"/>
      <c r="N627" s="6">
        <f t="shared" si="63"/>
        <v>0</v>
      </c>
      <c r="U627" s="13">
        <f t="shared" si="64"/>
        <v>0</v>
      </c>
      <c r="V627" s="13">
        <f t="shared" si="65"/>
        <v>0</v>
      </c>
    </row>
    <row r="628" spans="1:22">
      <c r="A628" s="1">
        <v>627</v>
      </c>
      <c r="B628" s="120"/>
      <c r="C628" s="110"/>
      <c r="D628" s="111"/>
      <c r="E628" s="119"/>
      <c r="F628" s="107"/>
      <c r="G628" s="117"/>
      <c r="H628" s="112"/>
      <c r="I628" s="119"/>
      <c r="J628" s="1">
        <f t="shared" si="60"/>
        <v>0</v>
      </c>
      <c r="K628" s="8">
        <f t="shared" si="61"/>
        <v>0</v>
      </c>
      <c r="L628" s="8">
        <f t="shared" si="62"/>
        <v>0</v>
      </c>
      <c r="M628" s="7"/>
      <c r="N628" s="6">
        <f t="shared" si="63"/>
        <v>0</v>
      </c>
      <c r="U628" s="13">
        <f t="shared" si="64"/>
        <v>0</v>
      </c>
      <c r="V628" s="13">
        <f t="shared" si="65"/>
        <v>0</v>
      </c>
    </row>
    <row r="629" spans="1:22">
      <c r="A629" s="1">
        <v>628</v>
      </c>
      <c r="B629" s="120"/>
      <c r="C629" s="110"/>
      <c r="D629" s="111"/>
      <c r="E629" s="119"/>
      <c r="F629" s="107"/>
      <c r="G629" s="117"/>
      <c r="H629" s="112"/>
      <c r="I629" s="119"/>
      <c r="J629" s="1">
        <f t="shared" si="60"/>
        <v>0</v>
      </c>
      <c r="K629" s="8">
        <f t="shared" si="61"/>
        <v>0</v>
      </c>
      <c r="L629" s="8">
        <f t="shared" si="62"/>
        <v>0</v>
      </c>
      <c r="M629" s="7"/>
      <c r="N629" s="6">
        <f t="shared" si="63"/>
        <v>0</v>
      </c>
      <c r="U629" s="13">
        <f t="shared" si="64"/>
        <v>0</v>
      </c>
      <c r="V629" s="13">
        <f t="shared" si="65"/>
        <v>0</v>
      </c>
    </row>
    <row r="630" spans="1:22">
      <c r="A630" s="1">
        <v>629</v>
      </c>
      <c r="B630" s="120"/>
      <c r="C630" s="110"/>
      <c r="D630" s="111"/>
      <c r="E630" s="119"/>
      <c r="F630" s="107"/>
      <c r="G630" s="117"/>
      <c r="H630" s="112"/>
      <c r="I630" s="119"/>
      <c r="J630" s="1">
        <f t="shared" si="60"/>
        <v>0</v>
      </c>
      <c r="K630" s="8">
        <f t="shared" si="61"/>
        <v>0</v>
      </c>
      <c r="L630" s="8">
        <f t="shared" si="62"/>
        <v>0</v>
      </c>
      <c r="M630" s="7"/>
      <c r="N630" s="6">
        <f t="shared" si="63"/>
        <v>0</v>
      </c>
      <c r="U630" s="13">
        <f t="shared" si="64"/>
        <v>0</v>
      </c>
      <c r="V630" s="13">
        <f t="shared" si="65"/>
        <v>0</v>
      </c>
    </row>
    <row r="631" spans="1:22">
      <c r="A631" s="1">
        <v>630</v>
      </c>
      <c r="B631" s="120"/>
      <c r="C631" s="110"/>
      <c r="D631" s="111"/>
      <c r="E631" s="119"/>
      <c r="F631" s="107"/>
      <c r="G631" s="117"/>
      <c r="H631" s="112"/>
      <c r="I631" s="119"/>
      <c r="J631" s="1">
        <f t="shared" si="60"/>
        <v>0</v>
      </c>
      <c r="K631" s="8">
        <f t="shared" si="61"/>
        <v>0</v>
      </c>
      <c r="L631" s="8">
        <f t="shared" si="62"/>
        <v>0</v>
      </c>
      <c r="M631" s="7"/>
      <c r="N631" s="6">
        <f t="shared" si="63"/>
        <v>0</v>
      </c>
      <c r="U631" s="13">
        <f t="shared" si="64"/>
        <v>0</v>
      </c>
      <c r="V631" s="13">
        <f t="shared" si="65"/>
        <v>0</v>
      </c>
    </row>
    <row r="632" spans="1:22">
      <c r="A632" s="1">
        <v>631</v>
      </c>
      <c r="B632" s="120"/>
      <c r="C632" s="110"/>
      <c r="D632" s="111"/>
      <c r="E632" s="119"/>
      <c r="F632" s="107"/>
      <c r="G632" s="117"/>
      <c r="H632" s="112"/>
      <c r="I632" s="119"/>
      <c r="J632" s="1">
        <f t="shared" si="60"/>
        <v>0</v>
      </c>
      <c r="K632" s="8">
        <f t="shared" si="61"/>
        <v>0</v>
      </c>
      <c r="L632" s="8">
        <f t="shared" si="62"/>
        <v>0</v>
      </c>
      <c r="M632" s="7"/>
      <c r="N632" s="6">
        <f t="shared" si="63"/>
        <v>0</v>
      </c>
      <c r="U632" s="13">
        <f t="shared" si="64"/>
        <v>0</v>
      </c>
      <c r="V632" s="13">
        <f t="shared" si="65"/>
        <v>0</v>
      </c>
    </row>
    <row r="633" spans="1:22">
      <c r="A633" s="1">
        <v>632</v>
      </c>
      <c r="B633" s="120"/>
      <c r="C633" s="110"/>
      <c r="D633" s="111"/>
      <c r="E633" s="119"/>
      <c r="F633" s="107"/>
      <c r="G633" s="117"/>
      <c r="H633" s="112"/>
      <c r="I633" s="119"/>
      <c r="J633" s="1">
        <f t="shared" si="60"/>
        <v>0</v>
      </c>
      <c r="K633" s="8">
        <f t="shared" si="61"/>
        <v>0</v>
      </c>
      <c r="L633" s="8">
        <f t="shared" si="62"/>
        <v>0</v>
      </c>
      <c r="M633" s="7"/>
      <c r="N633" s="6">
        <f t="shared" si="63"/>
        <v>0</v>
      </c>
      <c r="U633" s="13">
        <f t="shared" si="64"/>
        <v>0</v>
      </c>
      <c r="V633" s="13">
        <f t="shared" si="65"/>
        <v>0</v>
      </c>
    </row>
    <row r="634" spans="1:22">
      <c r="A634" s="1">
        <v>633</v>
      </c>
      <c r="B634" s="120"/>
      <c r="C634" s="110"/>
      <c r="D634" s="111"/>
      <c r="E634" s="119"/>
      <c r="F634" s="107"/>
      <c r="G634" s="117"/>
      <c r="H634" s="112"/>
      <c r="I634" s="119"/>
      <c r="J634" s="1">
        <f t="shared" si="60"/>
        <v>0</v>
      </c>
      <c r="K634" s="8">
        <f t="shared" si="61"/>
        <v>0</v>
      </c>
      <c r="L634" s="8">
        <f t="shared" si="62"/>
        <v>0</v>
      </c>
      <c r="M634" s="7"/>
      <c r="N634" s="6">
        <f t="shared" si="63"/>
        <v>0</v>
      </c>
      <c r="U634" s="13">
        <f t="shared" si="64"/>
        <v>0</v>
      </c>
      <c r="V634" s="13">
        <f t="shared" si="65"/>
        <v>0</v>
      </c>
    </row>
    <row r="635" spans="1:22">
      <c r="A635" s="1">
        <v>634</v>
      </c>
      <c r="B635" s="120"/>
      <c r="C635" s="110"/>
      <c r="D635" s="111"/>
      <c r="E635" s="119"/>
      <c r="F635" s="107"/>
      <c r="G635" s="117"/>
      <c r="H635" s="112"/>
      <c r="I635" s="119"/>
      <c r="J635" s="1">
        <f t="shared" si="60"/>
        <v>0</v>
      </c>
      <c r="K635" s="8">
        <f t="shared" si="61"/>
        <v>0</v>
      </c>
      <c r="L635" s="8">
        <f t="shared" si="62"/>
        <v>0</v>
      </c>
      <c r="M635" s="7"/>
      <c r="N635" s="6">
        <f t="shared" si="63"/>
        <v>0</v>
      </c>
      <c r="U635" s="13">
        <f t="shared" si="64"/>
        <v>0</v>
      </c>
      <c r="V635" s="13">
        <f t="shared" si="65"/>
        <v>0</v>
      </c>
    </row>
    <row r="636" spans="1:22" ht="15" customHeight="1">
      <c r="A636" s="1">
        <v>635</v>
      </c>
      <c r="B636" s="120"/>
      <c r="C636" s="110"/>
      <c r="D636" s="111"/>
      <c r="E636" s="119"/>
      <c r="F636" s="107"/>
      <c r="G636" s="117"/>
      <c r="H636" s="112"/>
      <c r="I636" s="119"/>
      <c r="J636" s="1">
        <f t="shared" si="60"/>
        <v>0</v>
      </c>
      <c r="K636" s="8">
        <f t="shared" si="61"/>
        <v>0</v>
      </c>
      <c r="L636" s="8">
        <f t="shared" si="62"/>
        <v>0</v>
      </c>
      <c r="M636" s="7"/>
      <c r="N636" s="6">
        <f t="shared" si="63"/>
        <v>0</v>
      </c>
      <c r="U636" s="13">
        <f t="shared" si="64"/>
        <v>0</v>
      </c>
      <c r="V636" s="13">
        <f t="shared" si="65"/>
        <v>0</v>
      </c>
    </row>
    <row r="637" spans="1:22">
      <c r="A637" s="1">
        <v>636</v>
      </c>
      <c r="B637" s="120"/>
      <c r="C637" s="110"/>
      <c r="D637" s="111"/>
      <c r="E637" s="119"/>
      <c r="F637" s="107"/>
      <c r="G637" s="117"/>
      <c r="H637" s="112"/>
      <c r="I637" s="119"/>
      <c r="J637" s="1">
        <f t="shared" si="60"/>
        <v>0</v>
      </c>
      <c r="K637" s="8">
        <f t="shared" si="61"/>
        <v>0</v>
      </c>
      <c r="L637" s="8">
        <f t="shared" si="62"/>
        <v>0</v>
      </c>
      <c r="M637" s="7"/>
      <c r="N637" s="6">
        <f t="shared" si="63"/>
        <v>0</v>
      </c>
      <c r="U637" s="13">
        <f t="shared" si="64"/>
        <v>0</v>
      </c>
      <c r="V637" s="13">
        <f t="shared" si="65"/>
        <v>0</v>
      </c>
    </row>
    <row r="638" spans="1:22">
      <c r="A638" s="1">
        <v>637</v>
      </c>
      <c r="B638" s="120"/>
      <c r="C638" s="110"/>
      <c r="D638" s="111"/>
      <c r="E638" s="119"/>
      <c r="F638" s="107"/>
      <c r="G638" s="117"/>
      <c r="H638" s="112"/>
      <c r="I638" s="119"/>
      <c r="J638" s="1">
        <f t="shared" si="60"/>
        <v>0</v>
      </c>
      <c r="K638" s="8">
        <f t="shared" si="61"/>
        <v>0</v>
      </c>
      <c r="L638" s="8">
        <f t="shared" si="62"/>
        <v>0</v>
      </c>
      <c r="M638" s="7"/>
      <c r="N638" s="6">
        <f t="shared" si="63"/>
        <v>0</v>
      </c>
      <c r="U638" s="13">
        <f t="shared" si="64"/>
        <v>0</v>
      </c>
      <c r="V638" s="13">
        <f t="shared" si="65"/>
        <v>0</v>
      </c>
    </row>
    <row r="639" spans="1:22">
      <c r="A639" s="1">
        <v>638</v>
      </c>
      <c r="B639" s="120"/>
      <c r="C639" s="110"/>
      <c r="D639" s="111"/>
      <c r="E639" s="119"/>
      <c r="F639" s="107"/>
      <c r="G639" s="117"/>
      <c r="H639" s="112"/>
      <c r="I639" s="119"/>
      <c r="J639" s="1">
        <f t="shared" si="60"/>
        <v>0</v>
      </c>
      <c r="K639" s="8">
        <f t="shared" si="61"/>
        <v>0</v>
      </c>
      <c r="L639" s="8">
        <f t="shared" si="62"/>
        <v>0</v>
      </c>
      <c r="M639" s="7"/>
      <c r="N639" s="6">
        <f t="shared" si="63"/>
        <v>0</v>
      </c>
      <c r="U639" s="13">
        <f t="shared" si="64"/>
        <v>0</v>
      </c>
      <c r="V639" s="13">
        <f t="shared" si="65"/>
        <v>0</v>
      </c>
    </row>
    <row r="640" spans="1:22">
      <c r="A640" s="1">
        <v>639</v>
      </c>
      <c r="B640" s="120"/>
      <c r="C640" s="110"/>
      <c r="D640" s="111"/>
      <c r="E640" s="119"/>
      <c r="F640" s="107"/>
      <c r="G640" s="117"/>
      <c r="H640" s="112"/>
      <c r="I640" s="119"/>
      <c r="J640" s="1">
        <f t="shared" si="60"/>
        <v>0</v>
      </c>
      <c r="K640" s="8">
        <f t="shared" si="61"/>
        <v>0</v>
      </c>
      <c r="L640" s="8">
        <f t="shared" si="62"/>
        <v>0</v>
      </c>
      <c r="M640" s="7"/>
      <c r="N640" s="6">
        <f t="shared" si="63"/>
        <v>0</v>
      </c>
      <c r="U640" s="13">
        <f t="shared" si="64"/>
        <v>0</v>
      </c>
      <c r="V640" s="13">
        <f t="shared" si="65"/>
        <v>0</v>
      </c>
    </row>
    <row r="641" spans="1:22">
      <c r="A641" s="1">
        <v>640</v>
      </c>
      <c r="B641" s="120"/>
      <c r="C641" s="110"/>
      <c r="D641" s="111"/>
      <c r="E641" s="119"/>
      <c r="F641" s="107"/>
      <c r="G641" s="117"/>
      <c r="H641" s="112"/>
      <c r="I641" s="119"/>
      <c r="J641" s="1">
        <f t="shared" si="60"/>
        <v>0</v>
      </c>
      <c r="K641" s="8">
        <f t="shared" si="61"/>
        <v>0</v>
      </c>
      <c r="L641" s="8">
        <f t="shared" si="62"/>
        <v>0</v>
      </c>
      <c r="M641" s="7"/>
      <c r="N641" s="6">
        <f t="shared" si="63"/>
        <v>0</v>
      </c>
      <c r="U641" s="13">
        <f t="shared" si="64"/>
        <v>0</v>
      </c>
      <c r="V641" s="13">
        <f t="shared" si="65"/>
        <v>0</v>
      </c>
    </row>
    <row r="642" spans="1:22">
      <c r="A642" s="1">
        <v>641</v>
      </c>
      <c r="B642" s="120"/>
      <c r="C642" s="110"/>
      <c r="D642" s="111"/>
      <c r="E642" s="119"/>
      <c r="F642" s="107"/>
      <c r="G642" s="117"/>
      <c r="H642" s="112"/>
      <c r="I642" s="119"/>
      <c r="J642" s="1">
        <f t="shared" si="60"/>
        <v>0</v>
      </c>
      <c r="K642" s="8">
        <f t="shared" si="61"/>
        <v>0</v>
      </c>
      <c r="L642" s="8">
        <f t="shared" si="62"/>
        <v>0</v>
      </c>
      <c r="M642" s="7"/>
      <c r="N642" s="6">
        <f t="shared" si="63"/>
        <v>0</v>
      </c>
      <c r="U642" s="13">
        <f t="shared" si="64"/>
        <v>0</v>
      </c>
      <c r="V642" s="13">
        <f t="shared" si="65"/>
        <v>0</v>
      </c>
    </row>
    <row r="643" spans="1:22">
      <c r="A643" s="1">
        <v>642</v>
      </c>
      <c r="B643" s="120"/>
      <c r="C643" s="110"/>
      <c r="D643" s="111"/>
      <c r="E643" s="119"/>
      <c r="F643" s="107"/>
      <c r="G643" s="117"/>
      <c r="H643" s="112"/>
      <c r="I643" s="119"/>
      <c r="J643" s="1">
        <f t="shared" si="60"/>
        <v>0</v>
      </c>
      <c r="K643" s="8">
        <f t="shared" si="61"/>
        <v>0</v>
      </c>
      <c r="L643" s="8">
        <f t="shared" si="62"/>
        <v>0</v>
      </c>
      <c r="M643" s="7"/>
      <c r="N643" s="6">
        <f t="shared" si="63"/>
        <v>0</v>
      </c>
      <c r="U643" s="13">
        <f t="shared" si="64"/>
        <v>0</v>
      </c>
      <c r="V643" s="13">
        <f t="shared" si="65"/>
        <v>0</v>
      </c>
    </row>
    <row r="644" spans="1:22">
      <c r="A644" s="1">
        <v>643</v>
      </c>
      <c r="B644" s="120"/>
      <c r="C644" s="110"/>
      <c r="D644" s="111"/>
      <c r="E644" s="119"/>
      <c r="F644" s="107"/>
      <c r="G644" s="117"/>
      <c r="H644" s="112"/>
      <c r="I644" s="119"/>
      <c r="J644" s="1">
        <f t="shared" si="60"/>
        <v>0</v>
      </c>
      <c r="K644" s="8">
        <f t="shared" si="61"/>
        <v>0</v>
      </c>
      <c r="L644" s="8">
        <f t="shared" si="62"/>
        <v>0</v>
      </c>
      <c r="M644" s="7"/>
      <c r="N644" s="6">
        <f t="shared" si="63"/>
        <v>0</v>
      </c>
      <c r="U644" s="13">
        <f t="shared" si="64"/>
        <v>0</v>
      </c>
      <c r="V644" s="13">
        <f t="shared" si="65"/>
        <v>0</v>
      </c>
    </row>
    <row r="645" spans="1:22" ht="15" customHeight="1">
      <c r="A645" s="1">
        <v>644</v>
      </c>
      <c r="B645" s="120"/>
      <c r="C645" s="110"/>
      <c r="D645" s="111"/>
      <c r="E645" s="119"/>
      <c r="F645" s="107"/>
      <c r="G645" s="117"/>
      <c r="H645" s="112"/>
      <c r="I645" s="119"/>
      <c r="J645" s="1">
        <f t="shared" si="60"/>
        <v>0</v>
      </c>
      <c r="K645" s="8">
        <f t="shared" si="61"/>
        <v>0</v>
      </c>
      <c r="L645" s="8">
        <f t="shared" si="62"/>
        <v>0</v>
      </c>
      <c r="M645" s="7"/>
      <c r="N645" s="6">
        <f t="shared" si="63"/>
        <v>0</v>
      </c>
      <c r="U645" s="13">
        <f t="shared" si="64"/>
        <v>0</v>
      </c>
      <c r="V645" s="13">
        <f t="shared" si="65"/>
        <v>0</v>
      </c>
    </row>
    <row r="646" spans="1:22">
      <c r="A646" s="1">
        <v>645</v>
      </c>
      <c r="B646" s="120"/>
      <c r="C646" s="110"/>
      <c r="D646" s="111"/>
      <c r="E646" s="119"/>
      <c r="F646" s="107"/>
      <c r="G646" s="117"/>
      <c r="H646" s="112"/>
      <c r="I646" s="119"/>
      <c r="J646" s="1">
        <f t="shared" si="60"/>
        <v>0</v>
      </c>
      <c r="K646" s="8">
        <f t="shared" si="61"/>
        <v>0</v>
      </c>
      <c r="L646" s="8">
        <f t="shared" si="62"/>
        <v>0</v>
      </c>
      <c r="M646" s="7"/>
      <c r="N646" s="6">
        <f t="shared" si="63"/>
        <v>0</v>
      </c>
      <c r="U646" s="13">
        <f t="shared" si="64"/>
        <v>0</v>
      </c>
      <c r="V646" s="13">
        <f t="shared" si="65"/>
        <v>0</v>
      </c>
    </row>
    <row r="647" spans="1:22">
      <c r="A647" s="1">
        <v>646</v>
      </c>
      <c r="B647" s="120"/>
      <c r="C647" s="110"/>
      <c r="D647" s="111"/>
      <c r="E647" s="119"/>
      <c r="F647" s="107"/>
      <c r="G647" s="117"/>
      <c r="H647" s="112"/>
      <c r="I647" s="119"/>
      <c r="J647" s="1">
        <f t="shared" si="60"/>
        <v>0</v>
      </c>
      <c r="K647" s="8">
        <f t="shared" si="61"/>
        <v>0</v>
      </c>
      <c r="L647" s="8">
        <f t="shared" si="62"/>
        <v>0</v>
      </c>
      <c r="M647" s="7"/>
      <c r="N647" s="6">
        <f t="shared" si="63"/>
        <v>0</v>
      </c>
      <c r="U647" s="13">
        <f t="shared" si="64"/>
        <v>0</v>
      </c>
      <c r="V647" s="13">
        <f t="shared" si="65"/>
        <v>0</v>
      </c>
    </row>
    <row r="648" spans="1:22">
      <c r="A648" s="1">
        <v>647</v>
      </c>
      <c r="B648" s="120"/>
      <c r="C648" s="110"/>
      <c r="D648" s="111"/>
      <c r="E648" s="119"/>
      <c r="F648" s="107"/>
      <c r="G648" s="117"/>
      <c r="H648" s="112"/>
      <c r="I648" s="119"/>
      <c r="J648" s="1">
        <f t="shared" si="60"/>
        <v>0</v>
      </c>
      <c r="K648" s="8">
        <f t="shared" si="61"/>
        <v>0</v>
      </c>
      <c r="L648" s="8">
        <f t="shared" si="62"/>
        <v>0</v>
      </c>
      <c r="M648" s="7"/>
      <c r="N648" s="6">
        <f t="shared" si="63"/>
        <v>0</v>
      </c>
      <c r="U648" s="13">
        <f t="shared" si="64"/>
        <v>0</v>
      </c>
      <c r="V648" s="13">
        <f t="shared" si="65"/>
        <v>0</v>
      </c>
    </row>
    <row r="649" spans="1:22">
      <c r="A649" s="1">
        <v>648</v>
      </c>
      <c r="B649" s="120"/>
      <c r="C649" s="110"/>
      <c r="D649" s="111"/>
      <c r="E649" s="119"/>
      <c r="F649" s="107"/>
      <c r="G649" s="117"/>
      <c r="H649" s="112"/>
      <c r="I649" s="119"/>
      <c r="J649" s="1">
        <f t="shared" si="60"/>
        <v>0</v>
      </c>
      <c r="K649" s="8">
        <f t="shared" si="61"/>
        <v>0</v>
      </c>
      <c r="L649" s="8">
        <f t="shared" si="62"/>
        <v>0</v>
      </c>
      <c r="M649" s="7"/>
      <c r="N649" s="6">
        <f t="shared" si="63"/>
        <v>0</v>
      </c>
      <c r="U649" s="13">
        <f t="shared" si="64"/>
        <v>0</v>
      </c>
      <c r="V649" s="13">
        <f t="shared" si="65"/>
        <v>0</v>
      </c>
    </row>
    <row r="650" spans="1:22">
      <c r="A650" s="1">
        <v>649</v>
      </c>
      <c r="B650" s="120"/>
      <c r="C650" s="110"/>
      <c r="D650" s="111"/>
      <c r="E650" s="119"/>
      <c r="F650" s="107"/>
      <c r="G650" s="117"/>
      <c r="H650" s="112"/>
      <c r="I650" s="119"/>
      <c r="J650" s="1">
        <f t="shared" si="60"/>
        <v>0</v>
      </c>
      <c r="K650" s="8">
        <f t="shared" si="61"/>
        <v>0</v>
      </c>
      <c r="L650" s="8">
        <f t="shared" si="62"/>
        <v>0</v>
      </c>
      <c r="M650" s="7"/>
      <c r="N650" s="6">
        <f t="shared" si="63"/>
        <v>0</v>
      </c>
      <c r="U650" s="13">
        <f t="shared" si="64"/>
        <v>0</v>
      </c>
      <c r="V650" s="13">
        <f t="shared" si="65"/>
        <v>0</v>
      </c>
    </row>
    <row r="651" spans="1:22">
      <c r="A651" s="1">
        <v>650</v>
      </c>
      <c r="B651" s="120"/>
      <c r="C651" s="110"/>
      <c r="D651" s="111"/>
      <c r="E651" s="119"/>
      <c r="F651" s="107"/>
      <c r="G651" s="117"/>
      <c r="H651" s="112"/>
      <c r="I651" s="119"/>
      <c r="J651" s="1">
        <f t="shared" si="60"/>
        <v>0</v>
      </c>
      <c r="K651" s="8">
        <f t="shared" si="61"/>
        <v>0</v>
      </c>
      <c r="L651" s="8">
        <f t="shared" si="62"/>
        <v>0</v>
      </c>
      <c r="M651" s="7"/>
      <c r="N651" s="6">
        <f t="shared" si="63"/>
        <v>0</v>
      </c>
      <c r="U651" s="13">
        <f t="shared" si="64"/>
        <v>0</v>
      </c>
      <c r="V651" s="13">
        <f t="shared" si="65"/>
        <v>0</v>
      </c>
    </row>
    <row r="652" spans="1:22">
      <c r="A652" s="1">
        <v>651</v>
      </c>
      <c r="B652" s="120"/>
      <c r="C652" s="110"/>
      <c r="D652" s="111"/>
      <c r="E652" s="119"/>
      <c r="F652" s="107"/>
      <c r="G652" s="117"/>
      <c r="H652" s="112"/>
      <c r="I652" s="119"/>
      <c r="J652" s="1">
        <f t="shared" si="60"/>
        <v>0</v>
      </c>
      <c r="K652" s="8">
        <f t="shared" si="61"/>
        <v>0</v>
      </c>
      <c r="L652" s="8">
        <f t="shared" si="62"/>
        <v>0</v>
      </c>
      <c r="M652" s="7"/>
      <c r="N652" s="6">
        <f t="shared" si="63"/>
        <v>0</v>
      </c>
      <c r="U652" s="13">
        <f t="shared" si="64"/>
        <v>0</v>
      </c>
      <c r="V652" s="13">
        <f t="shared" si="65"/>
        <v>0</v>
      </c>
    </row>
    <row r="653" spans="1:22">
      <c r="A653" s="1">
        <v>652</v>
      </c>
      <c r="B653" s="120"/>
      <c r="C653" s="110"/>
      <c r="D653" s="111"/>
      <c r="E653" s="119"/>
      <c r="F653" s="107"/>
      <c r="G653" s="117"/>
      <c r="H653" s="112"/>
      <c r="I653" s="119"/>
      <c r="J653" s="1">
        <f t="shared" si="60"/>
        <v>0</v>
      </c>
      <c r="K653" s="8">
        <f t="shared" si="61"/>
        <v>0</v>
      </c>
      <c r="L653" s="8">
        <f t="shared" si="62"/>
        <v>0</v>
      </c>
      <c r="M653" s="7"/>
      <c r="N653" s="6">
        <f t="shared" si="63"/>
        <v>0</v>
      </c>
      <c r="U653" s="13">
        <f t="shared" si="64"/>
        <v>0</v>
      </c>
      <c r="V653" s="13">
        <f t="shared" si="65"/>
        <v>0</v>
      </c>
    </row>
    <row r="654" spans="1:22" ht="15" customHeight="1">
      <c r="A654" s="1">
        <v>653</v>
      </c>
      <c r="B654" s="120"/>
      <c r="C654" s="110"/>
      <c r="D654" s="111"/>
      <c r="E654" s="119"/>
      <c r="F654" s="107"/>
      <c r="G654" s="117"/>
      <c r="H654" s="112"/>
      <c r="I654" s="119"/>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20"/>
      <c r="C655" s="110"/>
      <c r="D655" s="111"/>
      <c r="E655" s="119"/>
      <c r="F655" s="107"/>
      <c r="G655" s="117"/>
      <c r="H655" s="112"/>
      <c r="I655" s="119"/>
      <c r="J655" s="1">
        <f t="shared" si="66"/>
        <v>0</v>
      </c>
      <c r="K655" s="8">
        <f t="shared" si="67"/>
        <v>0</v>
      </c>
      <c r="L655" s="8">
        <f t="shared" si="68"/>
        <v>0</v>
      </c>
      <c r="M655" s="7"/>
      <c r="N655" s="6">
        <f t="shared" si="69"/>
        <v>0</v>
      </c>
      <c r="U655" s="13">
        <f t="shared" si="70"/>
        <v>0</v>
      </c>
      <c r="V655" s="13">
        <f t="shared" si="71"/>
        <v>0</v>
      </c>
    </row>
    <row r="656" spans="1:22">
      <c r="A656" s="1">
        <v>655</v>
      </c>
      <c r="B656" s="120"/>
      <c r="C656" s="110"/>
      <c r="D656" s="111"/>
      <c r="E656" s="119"/>
      <c r="F656" s="107"/>
      <c r="G656" s="117"/>
      <c r="H656" s="112"/>
      <c r="I656" s="119"/>
      <c r="J656" s="1">
        <f t="shared" si="66"/>
        <v>0</v>
      </c>
      <c r="K656" s="8">
        <f t="shared" si="67"/>
        <v>0</v>
      </c>
      <c r="L656" s="8">
        <f t="shared" si="68"/>
        <v>0</v>
      </c>
      <c r="M656" s="7"/>
      <c r="N656" s="6">
        <f t="shared" si="69"/>
        <v>0</v>
      </c>
      <c r="U656" s="13">
        <f t="shared" si="70"/>
        <v>0</v>
      </c>
      <c r="V656" s="13">
        <f t="shared" si="71"/>
        <v>0</v>
      </c>
    </row>
    <row r="657" spans="1:22">
      <c r="A657" s="1">
        <v>656</v>
      </c>
      <c r="B657" s="120"/>
      <c r="C657" s="110"/>
      <c r="D657" s="111"/>
      <c r="E657" s="119"/>
      <c r="F657" s="107"/>
      <c r="G657" s="117"/>
      <c r="H657" s="112"/>
      <c r="I657" s="119"/>
      <c r="J657" s="1">
        <f t="shared" si="66"/>
        <v>0</v>
      </c>
      <c r="K657" s="8">
        <f t="shared" si="67"/>
        <v>0</v>
      </c>
      <c r="L657" s="8">
        <f t="shared" si="68"/>
        <v>0</v>
      </c>
      <c r="M657" s="7"/>
      <c r="N657" s="6">
        <f t="shared" si="69"/>
        <v>0</v>
      </c>
      <c r="U657" s="13">
        <f t="shared" si="70"/>
        <v>0</v>
      </c>
      <c r="V657" s="13">
        <f t="shared" si="71"/>
        <v>0</v>
      </c>
    </row>
    <row r="658" spans="1:22">
      <c r="A658" s="1">
        <v>657</v>
      </c>
      <c r="B658" s="120"/>
      <c r="C658" s="110"/>
      <c r="D658" s="111"/>
      <c r="E658" s="119"/>
      <c r="F658" s="107"/>
      <c r="G658" s="117"/>
      <c r="H658" s="112"/>
      <c r="I658" s="119"/>
      <c r="J658" s="1">
        <f t="shared" si="66"/>
        <v>0</v>
      </c>
      <c r="K658" s="8">
        <f t="shared" si="67"/>
        <v>0</v>
      </c>
      <c r="L658" s="8">
        <f t="shared" si="68"/>
        <v>0</v>
      </c>
      <c r="M658" s="7"/>
      <c r="N658" s="6">
        <f t="shared" si="69"/>
        <v>0</v>
      </c>
      <c r="U658" s="13">
        <f t="shared" si="70"/>
        <v>0</v>
      </c>
      <c r="V658" s="13">
        <f t="shared" si="71"/>
        <v>0</v>
      </c>
    </row>
    <row r="659" spans="1:22">
      <c r="A659" s="1">
        <v>658</v>
      </c>
      <c r="B659" s="120"/>
      <c r="C659" s="110"/>
      <c r="D659" s="111"/>
      <c r="E659" s="119"/>
      <c r="F659" s="107"/>
      <c r="G659" s="117"/>
      <c r="H659" s="112"/>
      <c r="I659" s="119"/>
      <c r="J659" s="1">
        <f t="shared" si="66"/>
        <v>0</v>
      </c>
      <c r="K659" s="8">
        <f t="shared" si="67"/>
        <v>0</v>
      </c>
      <c r="L659" s="8">
        <f t="shared" si="68"/>
        <v>0</v>
      </c>
      <c r="M659" s="7"/>
      <c r="N659" s="6">
        <f t="shared" si="69"/>
        <v>0</v>
      </c>
      <c r="U659" s="13">
        <f t="shared" si="70"/>
        <v>0</v>
      </c>
      <c r="V659" s="13">
        <f t="shared" si="71"/>
        <v>0</v>
      </c>
    </row>
    <row r="660" spans="1:22">
      <c r="A660" s="1">
        <v>659</v>
      </c>
      <c r="B660" s="120"/>
      <c r="C660" s="110"/>
      <c r="D660" s="111"/>
      <c r="E660" s="119"/>
      <c r="F660" s="107"/>
      <c r="G660" s="117"/>
      <c r="H660" s="112"/>
      <c r="I660" s="119"/>
      <c r="J660" s="1">
        <f t="shared" si="66"/>
        <v>0</v>
      </c>
      <c r="K660" s="8">
        <f t="shared" si="67"/>
        <v>0</v>
      </c>
      <c r="L660" s="8">
        <f t="shared" si="68"/>
        <v>0</v>
      </c>
      <c r="M660" s="7"/>
      <c r="N660" s="6">
        <f t="shared" si="69"/>
        <v>0</v>
      </c>
      <c r="U660" s="13">
        <f t="shared" si="70"/>
        <v>0</v>
      </c>
      <c r="V660" s="13">
        <f t="shared" si="71"/>
        <v>0</v>
      </c>
    </row>
    <row r="661" spans="1:22">
      <c r="A661" s="1">
        <v>660</v>
      </c>
      <c r="B661" s="120"/>
      <c r="C661" s="110"/>
      <c r="D661" s="111"/>
      <c r="E661" s="119"/>
      <c r="F661" s="107"/>
      <c r="G661" s="117"/>
      <c r="H661" s="112"/>
      <c r="I661" s="119"/>
      <c r="J661" s="1">
        <f t="shared" si="66"/>
        <v>0</v>
      </c>
      <c r="K661" s="8">
        <f t="shared" si="67"/>
        <v>0</v>
      </c>
      <c r="L661" s="8">
        <f t="shared" si="68"/>
        <v>0</v>
      </c>
      <c r="M661" s="7"/>
      <c r="N661" s="6">
        <f t="shared" si="69"/>
        <v>0</v>
      </c>
      <c r="U661" s="13">
        <f t="shared" si="70"/>
        <v>0</v>
      </c>
      <c r="V661" s="13">
        <f t="shared" si="71"/>
        <v>0</v>
      </c>
    </row>
    <row r="662" spans="1:22">
      <c r="A662" s="1">
        <v>661</v>
      </c>
      <c r="B662" s="120"/>
      <c r="C662" s="110"/>
      <c r="D662" s="111"/>
      <c r="E662" s="119"/>
      <c r="F662" s="107"/>
      <c r="G662" s="117"/>
      <c r="H662" s="112"/>
      <c r="I662" s="119"/>
      <c r="J662" s="1">
        <f t="shared" si="66"/>
        <v>0</v>
      </c>
      <c r="K662" s="8">
        <f t="shared" si="67"/>
        <v>0</v>
      </c>
      <c r="L662" s="8">
        <f t="shared" si="68"/>
        <v>0</v>
      </c>
      <c r="M662" s="7"/>
      <c r="N662" s="6">
        <f t="shared" si="69"/>
        <v>0</v>
      </c>
      <c r="U662" s="13">
        <f t="shared" si="70"/>
        <v>0</v>
      </c>
      <c r="V662" s="13">
        <f t="shared" si="71"/>
        <v>0</v>
      </c>
    </row>
    <row r="663" spans="1:22" ht="15" customHeight="1">
      <c r="A663" s="1">
        <v>662</v>
      </c>
      <c r="B663" s="120"/>
      <c r="C663" s="110"/>
      <c r="D663" s="111"/>
      <c r="E663" s="119"/>
      <c r="F663" s="107"/>
      <c r="G663" s="117"/>
      <c r="H663" s="112"/>
      <c r="I663" s="119"/>
      <c r="J663" s="1">
        <f t="shared" si="66"/>
        <v>0</v>
      </c>
      <c r="K663" s="8">
        <f t="shared" si="67"/>
        <v>0</v>
      </c>
      <c r="L663" s="8">
        <f t="shared" si="68"/>
        <v>0</v>
      </c>
      <c r="M663" s="7"/>
      <c r="N663" s="6">
        <f t="shared" si="69"/>
        <v>0</v>
      </c>
      <c r="U663" s="13">
        <f t="shared" si="70"/>
        <v>0</v>
      </c>
      <c r="V663" s="13">
        <f t="shared" si="71"/>
        <v>0</v>
      </c>
    </row>
    <row r="664" spans="1:22">
      <c r="A664" s="1">
        <v>663</v>
      </c>
      <c r="B664" s="120"/>
      <c r="C664" s="110"/>
      <c r="D664" s="111"/>
      <c r="E664" s="119"/>
      <c r="F664" s="107"/>
      <c r="G664" s="117"/>
      <c r="H664" s="112"/>
      <c r="I664" s="119"/>
      <c r="J664" s="1">
        <f t="shared" si="66"/>
        <v>0</v>
      </c>
      <c r="K664" s="8">
        <f t="shared" si="67"/>
        <v>0</v>
      </c>
      <c r="L664" s="8">
        <f t="shared" si="68"/>
        <v>0</v>
      </c>
      <c r="M664" s="7"/>
      <c r="N664" s="6">
        <f t="shared" si="69"/>
        <v>0</v>
      </c>
      <c r="U664" s="13">
        <f t="shared" si="70"/>
        <v>0</v>
      </c>
      <c r="V664" s="13">
        <f t="shared" si="71"/>
        <v>0</v>
      </c>
    </row>
    <row r="665" spans="1:22">
      <c r="A665" s="1">
        <v>664</v>
      </c>
      <c r="B665" s="120"/>
      <c r="C665" s="110"/>
      <c r="D665" s="111"/>
      <c r="E665" s="119"/>
      <c r="F665" s="107"/>
      <c r="G665" s="117"/>
      <c r="H665" s="112"/>
      <c r="I665" s="119"/>
      <c r="J665" s="1">
        <f t="shared" si="66"/>
        <v>0</v>
      </c>
      <c r="K665" s="8">
        <f t="shared" si="67"/>
        <v>0</v>
      </c>
      <c r="L665" s="8">
        <f t="shared" si="68"/>
        <v>0</v>
      </c>
      <c r="M665" s="7"/>
      <c r="N665" s="6">
        <f t="shared" si="69"/>
        <v>0</v>
      </c>
      <c r="U665" s="13">
        <f t="shared" si="70"/>
        <v>0</v>
      </c>
      <c r="V665" s="13">
        <f t="shared" si="71"/>
        <v>0</v>
      </c>
    </row>
    <row r="666" spans="1:22">
      <c r="A666" s="1">
        <v>665</v>
      </c>
      <c r="B666" s="120"/>
      <c r="C666" s="110"/>
      <c r="D666" s="111"/>
      <c r="E666" s="119"/>
      <c r="F666" s="107"/>
      <c r="G666" s="117"/>
      <c r="H666" s="112"/>
      <c r="I666" s="119"/>
      <c r="J666" s="1">
        <f t="shared" si="66"/>
        <v>0</v>
      </c>
      <c r="K666" s="8">
        <f t="shared" si="67"/>
        <v>0</v>
      </c>
      <c r="L666" s="8">
        <f t="shared" si="68"/>
        <v>0</v>
      </c>
      <c r="M666" s="7"/>
      <c r="N666" s="6">
        <f t="shared" si="69"/>
        <v>0</v>
      </c>
      <c r="U666" s="13">
        <f t="shared" si="70"/>
        <v>0</v>
      </c>
      <c r="V666" s="13">
        <f t="shared" si="71"/>
        <v>0</v>
      </c>
    </row>
    <row r="667" spans="1:22">
      <c r="A667" s="1">
        <v>666</v>
      </c>
      <c r="B667" s="120"/>
      <c r="C667" s="110"/>
      <c r="D667" s="111"/>
      <c r="E667" s="119"/>
      <c r="F667" s="107"/>
      <c r="G667" s="117"/>
      <c r="H667" s="112"/>
      <c r="I667" s="119"/>
      <c r="J667" s="1">
        <f t="shared" si="66"/>
        <v>0</v>
      </c>
      <c r="K667" s="8">
        <f t="shared" si="67"/>
        <v>0</v>
      </c>
      <c r="L667" s="8">
        <f t="shared" si="68"/>
        <v>0</v>
      </c>
      <c r="M667" s="7"/>
      <c r="N667" s="6">
        <f t="shared" si="69"/>
        <v>0</v>
      </c>
      <c r="U667" s="13">
        <f t="shared" si="70"/>
        <v>0</v>
      </c>
      <c r="V667" s="13">
        <f t="shared" si="71"/>
        <v>0</v>
      </c>
    </row>
    <row r="668" spans="1:22">
      <c r="A668" s="1">
        <v>667</v>
      </c>
      <c r="B668" s="120"/>
      <c r="C668" s="110"/>
      <c r="D668" s="111"/>
      <c r="E668" s="119"/>
      <c r="F668" s="107"/>
      <c r="G668" s="117"/>
      <c r="H668" s="112"/>
      <c r="I668" s="119"/>
      <c r="J668" s="1">
        <f t="shared" si="66"/>
        <v>0</v>
      </c>
      <c r="K668" s="8">
        <f t="shared" si="67"/>
        <v>0</v>
      </c>
      <c r="L668" s="8">
        <f t="shared" si="68"/>
        <v>0</v>
      </c>
      <c r="M668" s="7"/>
      <c r="N668" s="6">
        <f t="shared" si="69"/>
        <v>0</v>
      </c>
      <c r="U668" s="13">
        <f t="shared" si="70"/>
        <v>0</v>
      </c>
      <c r="V668" s="13">
        <f t="shared" si="71"/>
        <v>0</v>
      </c>
    </row>
    <row r="669" spans="1:22">
      <c r="A669" s="1">
        <v>668</v>
      </c>
      <c r="B669" s="120"/>
      <c r="C669" s="110"/>
      <c r="D669" s="111"/>
      <c r="E669" s="119"/>
      <c r="F669" s="107"/>
      <c r="G669" s="117"/>
      <c r="H669" s="112"/>
      <c r="I669" s="119"/>
      <c r="J669" s="1">
        <f t="shared" si="66"/>
        <v>0</v>
      </c>
      <c r="K669" s="8">
        <f t="shared" si="67"/>
        <v>0</v>
      </c>
      <c r="L669" s="8">
        <f t="shared" si="68"/>
        <v>0</v>
      </c>
      <c r="M669" s="7"/>
      <c r="N669" s="6">
        <f t="shared" si="69"/>
        <v>0</v>
      </c>
      <c r="U669" s="13">
        <f t="shared" si="70"/>
        <v>0</v>
      </c>
      <c r="V669" s="13">
        <f t="shared" si="71"/>
        <v>0</v>
      </c>
    </row>
    <row r="670" spans="1:22">
      <c r="A670" s="1">
        <v>669</v>
      </c>
      <c r="B670" s="120"/>
      <c r="C670" s="110"/>
      <c r="D670" s="111"/>
      <c r="E670" s="119"/>
      <c r="F670" s="107"/>
      <c r="G670" s="117"/>
      <c r="H670" s="112"/>
      <c r="I670" s="119"/>
      <c r="J670" s="1">
        <f t="shared" si="66"/>
        <v>0</v>
      </c>
      <c r="K670" s="8">
        <f t="shared" si="67"/>
        <v>0</v>
      </c>
      <c r="L670" s="8">
        <f t="shared" si="68"/>
        <v>0</v>
      </c>
      <c r="M670" s="7"/>
      <c r="N670" s="6">
        <f t="shared" si="69"/>
        <v>0</v>
      </c>
      <c r="U670" s="13">
        <f t="shared" si="70"/>
        <v>0</v>
      </c>
      <c r="V670" s="13">
        <f t="shared" si="71"/>
        <v>0</v>
      </c>
    </row>
    <row r="671" spans="1:22">
      <c r="A671" s="1">
        <v>670</v>
      </c>
      <c r="B671" s="120"/>
      <c r="C671" s="110"/>
      <c r="D671" s="111"/>
      <c r="E671" s="119"/>
      <c r="F671" s="107"/>
      <c r="G671" s="117"/>
      <c r="H671" s="112"/>
      <c r="I671" s="119"/>
      <c r="J671" s="1">
        <f t="shared" si="66"/>
        <v>0</v>
      </c>
      <c r="K671" s="8">
        <f t="shared" si="67"/>
        <v>0</v>
      </c>
      <c r="L671" s="8">
        <f t="shared" si="68"/>
        <v>0</v>
      </c>
      <c r="M671" s="7"/>
      <c r="N671" s="6">
        <f t="shared" si="69"/>
        <v>0</v>
      </c>
      <c r="U671" s="13">
        <f t="shared" si="70"/>
        <v>0</v>
      </c>
      <c r="V671" s="13">
        <f t="shared" si="71"/>
        <v>0</v>
      </c>
    </row>
    <row r="672" spans="1:22" ht="15" customHeight="1">
      <c r="A672" s="1">
        <v>671</v>
      </c>
      <c r="B672" s="120"/>
      <c r="C672" s="110"/>
      <c r="D672" s="111"/>
      <c r="E672" s="119"/>
      <c r="F672" s="107"/>
      <c r="G672" s="117"/>
      <c r="H672" s="112"/>
      <c r="I672" s="119"/>
      <c r="J672" s="1">
        <f t="shared" si="66"/>
        <v>0</v>
      </c>
      <c r="K672" s="8">
        <f t="shared" si="67"/>
        <v>0</v>
      </c>
      <c r="L672" s="8">
        <f t="shared" si="68"/>
        <v>0</v>
      </c>
      <c r="M672" s="7"/>
      <c r="N672" s="6">
        <f t="shared" si="69"/>
        <v>0</v>
      </c>
      <c r="U672" s="13">
        <f t="shared" si="70"/>
        <v>0</v>
      </c>
      <c r="V672" s="13">
        <f t="shared" si="71"/>
        <v>0</v>
      </c>
    </row>
    <row r="673" spans="1:22">
      <c r="A673" s="1">
        <v>672</v>
      </c>
      <c r="B673" s="120"/>
      <c r="C673" s="110"/>
      <c r="D673" s="111"/>
      <c r="E673" s="119"/>
      <c r="F673" s="107"/>
      <c r="G673" s="117"/>
      <c r="H673" s="112"/>
      <c r="I673" s="119"/>
      <c r="J673" s="1">
        <f t="shared" si="66"/>
        <v>0</v>
      </c>
      <c r="K673" s="8">
        <f t="shared" si="67"/>
        <v>0</v>
      </c>
      <c r="L673" s="8">
        <f t="shared" si="68"/>
        <v>0</v>
      </c>
      <c r="M673" s="7"/>
      <c r="N673" s="6">
        <f t="shared" si="69"/>
        <v>0</v>
      </c>
      <c r="U673" s="13">
        <f t="shared" si="70"/>
        <v>0</v>
      </c>
      <c r="V673" s="13">
        <f t="shared" si="71"/>
        <v>0</v>
      </c>
    </row>
    <row r="674" spans="1:22">
      <c r="A674" s="1">
        <v>673</v>
      </c>
      <c r="B674" s="120"/>
      <c r="C674" s="110"/>
      <c r="D674" s="111"/>
      <c r="E674" s="119"/>
      <c r="F674" s="107"/>
      <c r="G674" s="117"/>
      <c r="H674" s="112"/>
      <c r="I674" s="119"/>
      <c r="J674" s="1">
        <f t="shared" si="66"/>
        <v>0</v>
      </c>
      <c r="K674" s="8">
        <f t="shared" si="67"/>
        <v>0</v>
      </c>
      <c r="L674" s="8">
        <f t="shared" si="68"/>
        <v>0</v>
      </c>
      <c r="M674" s="7"/>
      <c r="N674" s="6">
        <f t="shared" si="69"/>
        <v>0</v>
      </c>
      <c r="U674" s="13">
        <f t="shared" si="70"/>
        <v>0</v>
      </c>
      <c r="V674" s="13">
        <f t="shared" si="71"/>
        <v>0</v>
      </c>
    </row>
    <row r="675" spans="1:22">
      <c r="A675" s="1">
        <v>674</v>
      </c>
      <c r="B675" s="120"/>
      <c r="C675" s="110"/>
      <c r="D675" s="111"/>
      <c r="E675" s="119"/>
      <c r="F675" s="107"/>
      <c r="G675" s="117"/>
      <c r="H675" s="112"/>
      <c r="I675" s="119"/>
      <c r="J675" s="1">
        <f t="shared" si="66"/>
        <v>0</v>
      </c>
      <c r="K675" s="8">
        <f t="shared" si="67"/>
        <v>0</v>
      </c>
      <c r="L675" s="8">
        <f t="shared" si="68"/>
        <v>0</v>
      </c>
      <c r="M675" s="7"/>
      <c r="N675" s="6">
        <f t="shared" si="69"/>
        <v>0</v>
      </c>
      <c r="U675" s="13">
        <f t="shared" si="70"/>
        <v>0</v>
      </c>
      <c r="V675" s="13">
        <f t="shared" si="71"/>
        <v>0</v>
      </c>
    </row>
    <row r="676" spans="1:22">
      <c r="A676" s="1">
        <v>675</v>
      </c>
      <c r="B676" s="120"/>
      <c r="C676" s="110"/>
      <c r="D676" s="111"/>
      <c r="E676" s="119"/>
      <c r="F676" s="107"/>
      <c r="G676" s="117"/>
      <c r="H676" s="112"/>
      <c r="I676" s="119"/>
      <c r="J676" s="1">
        <f t="shared" si="66"/>
        <v>0</v>
      </c>
      <c r="K676" s="8">
        <f t="shared" si="67"/>
        <v>0</v>
      </c>
      <c r="L676" s="8">
        <f t="shared" si="68"/>
        <v>0</v>
      </c>
      <c r="M676" s="7"/>
      <c r="N676" s="6">
        <f t="shared" si="69"/>
        <v>0</v>
      </c>
      <c r="U676" s="13">
        <f t="shared" si="70"/>
        <v>0</v>
      </c>
      <c r="V676" s="13">
        <f t="shared" si="71"/>
        <v>0</v>
      </c>
    </row>
    <row r="677" spans="1:22">
      <c r="A677" s="1">
        <v>676</v>
      </c>
      <c r="B677" s="120"/>
      <c r="C677" s="110"/>
      <c r="D677" s="111"/>
      <c r="E677" s="119"/>
      <c r="F677" s="107"/>
      <c r="G677" s="117"/>
      <c r="H677" s="112"/>
      <c r="I677" s="119"/>
      <c r="J677" s="1">
        <f t="shared" si="66"/>
        <v>0</v>
      </c>
      <c r="K677" s="8">
        <f t="shared" si="67"/>
        <v>0</v>
      </c>
      <c r="L677" s="8">
        <f t="shared" si="68"/>
        <v>0</v>
      </c>
      <c r="M677" s="7"/>
      <c r="N677" s="6">
        <f t="shared" si="69"/>
        <v>0</v>
      </c>
      <c r="U677" s="13">
        <f t="shared" si="70"/>
        <v>0</v>
      </c>
      <c r="V677" s="13">
        <f t="shared" si="71"/>
        <v>0</v>
      </c>
    </row>
    <row r="678" spans="1:22">
      <c r="A678" s="1">
        <v>677</v>
      </c>
      <c r="B678" s="120"/>
      <c r="C678" s="110"/>
      <c r="D678" s="111"/>
      <c r="E678" s="119"/>
      <c r="F678" s="107"/>
      <c r="G678" s="117"/>
      <c r="H678" s="112"/>
      <c r="I678" s="119"/>
      <c r="J678" s="1">
        <f t="shared" si="66"/>
        <v>0</v>
      </c>
      <c r="K678" s="8">
        <f t="shared" si="67"/>
        <v>0</v>
      </c>
      <c r="L678" s="8">
        <f t="shared" si="68"/>
        <v>0</v>
      </c>
      <c r="M678" s="7"/>
      <c r="N678" s="6">
        <f t="shared" si="69"/>
        <v>0</v>
      </c>
      <c r="U678" s="13">
        <f t="shared" si="70"/>
        <v>0</v>
      </c>
      <c r="V678" s="13">
        <f t="shared" si="71"/>
        <v>0</v>
      </c>
    </row>
    <row r="679" spans="1:22">
      <c r="A679" s="1">
        <v>678</v>
      </c>
      <c r="B679" s="120"/>
      <c r="C679" s="110"/>
      <c r="D679" s="111"/>
      <c r="E679" s="119"/>
      <c r="F679" s="107"/>
      <c r="G679" s="117"/>
      <c r="H679" s="112"/>
      <c r="I679" s="119"/>
      <c r="J679" s="1">
        <f t="shared" si="66"/>
        <v>0</v>
      </c>
      <c r="K679" s="8">
        <f t="shared" si="67"/>
        <v>0</v>
      </c>
      <c r="L679" s="8">
        <f t="shared" si="68"/>
        <v>0</v>
      </c>
      <c r="M679" s="7"/>
      <c r="N679" s="6">
        <f t="shared" si="69"/>
        <v>0</v>
      </c>
      <c r="U679" s="13">
        <f t="shared" si="70"/>
        <v>0</v>
      </c>
      <c r="V679" s="13">
        <f t="shared" si="71"/>
        <v>0</v>
      </c>
    </row>
    <row r="680" spans="1:22">
      <c r="A680" s="1">
        <v>679</v>
      </c>
      <c r="B680" s="120"/>
      <c r="C680" s="110"/>
      <c r="D680" s="111"/>
      <c r="E680" s="119"/>
      <c r="F680" s="107"/>
      <c r="G680" s="117"/>
      <c r="H680" s="112"/>
      <c r="I680" s="119"/>
      <c r="J680" s="1">
        <f t="shared" si="66"/>
        <v>0</v>
      </c>
      <c r="K680" s="8">
        <f t="shared" si="67"/>
        <v>0</v>
      </c>
      <c r="L680" s="8">
        <f t="shared" si="68"/>
        <v>0</v>
      </c>
      <c r="M680" s="7"/>
      <c r="N680" s="6">
        <f t="shared" si="69"/>
        <v>0</v>
      </c>
      <c r="U680" s="13">
        <f t="shared" si="70"/>
        <v>0</v>
      </c>
      <c r="V680" s="13">
        <f t="shared" si="71"/>
        <v>0</v>
      </c>
    </row>
    <row r="681" spans="1:22" ht="15" customHeight="1">
      <c r="A681" s="1">
        <v>680</v>
      </c>
      <c r="B681" s="120"/>
      <c r="C681" s="110"/>
      <c r="D681" s="111"/>
      <c r="E681" s="119"/>
      <c r="F681" s="107"/>
      <c r="G681" s="117"/>
      <c r="H681" s="112"/>
      <c r="I681" s="119"/>
      <c r="J681" s="1">
        <f t="shared" si="66"/>
        <v>0</v>
      </c>
      <c r="K681" s="8">
        <f t="shared" si="67"/>
        <v>0</v>
      </c>
      <c r="L681" s="8">
        <f t="shared" si="68"/>
        <v>0</v>
      </c>
      <c r="M681" s="7"/>
      <c r="N681" s="6">
        <f t="shared" si="69"/>
        <v>0</v>
      </c>
      <c r="U681" s="13">
        <f t="shared" si="70"/>
        <v>0</v>
      </c>
      <c r="V681" s="13">
        <f t="shared" si="71"/>
        <v>0</v>
      </c>
    </row>
    <row r="682" spans="1:22">
      <c r="A682" s="1">
        <v>681</v>
      </c>
      <c r="B682" s="120"/>
      <c r="C682" s="110"/>
      <c r="D682" s="111"/>
      <c r="E682" s="119"/>
      <c r="F682" s="107"/>
      <c r="G682" s="117"/>
      <c r="H682" s="112"/>
      <c r="I682" s="119"/>
      <c r="J682" s="1">
        <f t="shared" si="66"/>
        <v>0</v>
      </c>
      <c r="K682" s="8">
        <f t="shared" si="67"/>
        <v>0</v>
      </c>
      <c r="L682" s="8">
        <f t="shared" si="68"/>
        <v>0</v>
      </c>
      <c r="M682" s="7"/>
      <c r="N682" s="6">
        <f t="shared" si="69"/>
        <v>0</v>
      </c>
      <c r="U682" s="13">
        <f t="shared" si="70"/>
        <v>0</v>
      </c>
      <c r="V682" s="13">
        <f t="shared" si="71"/>
        <v>0</v>
      </c>
    </row>
    <row r="683" spans="1:22">
      <c r="A683" s="1">
        <v>682</v>
      </c>
      <c r="B683" s="120"/>
      <c r="C683" s="110"/>
      <c r="D683" s="111"/>
      <c r="E683" s="119"/>
      <c r="F683" s="107"/>
      <c r="G683" s="117"/>
      <c r="H683" s="112"/>
      <c r="I683" s="119"/>
      <c r="J683" s="1">
        <f t="shared" si="66"/>
        <v>0</v>
      </c>
      <c r="K683" s="8">
        <f t="shared" si="67"/>
        <v>0</v>
      </c>
      <c r="L683" s="8">
        <f t="shared" si="68"/>
        <v>0</v>
      </c>
      <c r="M683" s="7"/>
      <c r="N683" s="6">
        <f t="shared" si="69"/>
        <v>0</v>
      </c>
      <c r="U683" s="13">
        <f t="shared" si="70"/>
        <v>0</v>
      </c>
      <c r="V683" s="13">
        <f t="shared" si="71"/>
        <v>0</v>
      </c>
    </row>
    <row r="684" spans="1:22">
      <c r="A684" s="1">
        <v>683</v>
      </c>
      <c r="B684" s="120"/>
      <c r="C684" s="110"/>
      <c r="D684" s="111"/>
      <c r="E684" s="119"/>
      <c r="F684" s="107"/>
      <c r="G684" s="117"/>
      <c r="H684" s="112"/>
      <c r="I684" s="119"/>
      <c r="J684" s="1">
        <f t="shared" si="66"/>
        <v>0</v>
      </c>
      <c r="K684" s="8">
        <f t="shared" si="67"/>
        <v>0</v>
      </c>
      <c r="L684" s="8">
        <f t="shared" si="68"/>
        <v>0</v>
      </c>
      <c r="M684" s="7"/>
      <c r="N684" s="6">
        <f t="shared" si="69"/>
        <v>0</v>
      </c>
      <c r="U684" s="13">
        <f t="shared" si="70"/>
        <v>0</v>
      </c>
      <c r="V684" s="13">
        <f t="shared" si="71"/>
        <v>0</v>
      </c>
    </row>
    <row r="685" spans="1:22">
      <c r="A685" s="1">
        <v>684</v>
      </c>
      <c r="B685" s="120"/>
      <c r="C685" s="110"/>
      <c r="D685" s="111"/>
      <c r="E685" s="119"/>
      <c r="F685" s="107"/>
      <c r="G685" s="117"/>
      <c r="H685" s="112"/>
      <c r="I685" s="119"/>
      <c r="J685" s="1">
        <f t="shared" si="66"/>
        <v>0</v>
      </c>
      <c r="K685" s="8">
        <f t="shared" si="67"/>
        <v>0</v>
      </c>
      <c r="L685" s="8">
        <f t="shared" si="68"/>
        <v>0</v>
      </c>
      <c r="M685" s="7"/>
      <c r="N685" s="6">
        <f t="shared" si="69"/>
        <v>0</v>
      </c>
      <c r="U685" s="13">
        <f t="shared" si="70"/>
        <v>0</v>
      </c>
      <c r="V685" s="13">
        <f t="shared" si="71"/>
        <v>0</v>
      </c>
    </row>
    <row r="686" spans="1:22">
      <c r="A686" s="1">
        <v>685</v>
      </c>
      <c r="B686" s="120"/>
      <c r="C686" s="110"/>
      <c r="D686" s="111"/>
      <c r="E686" s="119"/>
      <c r="F686" s="107"/>
      <c r="G686" s="117"/>
      <c r="H686" s="112"/>
      <c r="I686" s="119"/>
      <c r="J686" s="1">
        <f t="shared" si="66"/>
        <v>0</v>
      </c>
      <c r="K686" s="8">
        <f t="shared" si="67"/>
        <v>0</v>
      </c>
      <c r="L686" s="8">
        <f t="shared" si="68"/>
        <v>0</v>
      </c>
      <c r="M686" s="7"/>
      <c r="N686" s="6">
        <f t="shared" si="69"/>
        <v>0</v>
      </c>
      <c r="U686" s="13">
        <f t="shared" si="70"/>
        <v>0</v>
      </c>
      <c r="V686" s="13">
        <f t="shared" si="71"/>
        <v>0</v>
      </c>
    </row>
    <row r="687" spans="1:22">
      <c r="A687" s="1">
        <v>686</v>
      </c>
      <c r="B687" s="120"/>
      <c r="C687" s="110"/>
      <c r="D687" s="111"/>
      <c r="E687" s="119"/>
      <c r="F687" s="107"/>
      <c r="G687" s="117"/>
      <c r="H687" s="112"/>
      <c r="I687" s="119"/>
      <c r="J687" s="1">
        <f t="shared" si="66"/>
        <v>0</v>
      </c>
      <c r="K687" s="8">
        <f t="shared" si="67"/>
        <v>0</v>
      </c>
      <c r="L687" s="8">
        <f t="shared" si="68"/>
        <v>0</v>
      </c>
      <c r="M687" s="7"/>
      <c r="N687" s="6">
        <f t="shared" si="69"/>
        <v>0</v>
      </c>
      <c r="U687" s="13">
        <f t="shared" si="70"/>
        <v>0</v>
      </c>
      <c r="V687" s="13">
        <f t="shared" si="71"/>
        <v>0</v>
      </c>
    </row>
    <row r="688" spans="1:22">
      <c r="A688" s="1">
        <v>687</v>
      </c>
      <c r="B688" s="120"/>
      <c r="C688" s="110"/>
      <c r="D688" s="111"/>
      <c r="E688" s="119"/>
      <c r="F688" s="107"/>
      <c r="G688" s="117"/>
      <c r="H688" s="112"/>
      <c r="I688" s="119"/>
      <c r="J688" s="1">
        <f t="shared" si="66"/>
        <v>0</v>
      </c>
      <c r="K688" s="8">
        <f t="shared" si="67"/>
        <v>0</v>
      </c>
      <c r="L688" s="8">
        <f t="shared" si="68"/>
        <v>0</v>
      </c>
      <c r="M688" s="7"/>
      <c r="N688" s="6">
        <f t="shared" si="69"/>
        <v>0</v>
      </c>
      <c r="U688" s="13">
        <f t="shared" si="70"/>
        <v>0</v>
      </c>
      <c r="V688" s="13">
        <f t="shared" si="71"/>
        <v>0</v>
      </c>
    </row>
    <row r="689" spans="1:22">
      <c r="A689" s="1">
        <v>688</v>
      </c>
      <c r="B689" s="120"/>
      <c r="C689" s="110"/>
      <c r="D689" s="111"/>
      <c r="E689" s="119"/>
      <c r="F689" s="107"/>
      <c r="G689" s="117"/>
      <c r="H689" s="112"/>
      <c r="I689" s="119"/>
      <c r="J689" s="1">
        <f t="shared" si="66"/>
        <v>0</v>
      </c>
      <c r="K689" s="8">
        <f t="shared" si="67"/>
        <v>0</v>
      </c>
      <c r="L689" s="8">
        <f t="shared" si="68"/>
        <v>0</v>
      </c>
      <c r="M689" s="7"/>
      <c r="N689" s="6">
        <f t="shared" si="69"/>
        <v>0</v>
      </c>
      <c r="U689" s="13">
        <f t="shared" si="70"/>
        <v>0</v>
      </c>
      <c r="V689" s="13">
        <f t="shared" si="71"/>
        <v>0</v>
      </c>
    </row>
    <row r="690" spans="1:22" ht="15" customHeight="1">
      <c r="A690" s="1">
        <v>689</v>
      </c>
      <c r="B690" s="120"/>
      <c r="C690" s="110"/>
      <c r="D690" s="111"/>
      <c r="E690" s="119"/>
      <c r="F690" s="107"/>
      <c r="G690" s="117"/>
      <c r="H690" s="112"/>
      <c r="I690" s="119"/>
      <c r="J690" s="1">
        <f t="shared" si="66"/>
        <v>0</v>
      </c>
      <c r="K690" s="8">
        <f t="shared" si="67"/>
        <v>0</v>
      </c>
      <c r="L690" s="8">
        <f t="shared" si="68"/>
        <v>0</v>
      </c>
      <c r="M690" s="7"/>
      <c r="N690" s="6">
        <f t="shared" si="69"/>
        <v>0</v>
      </c>
      <c r="U690" s="13">
        <f t="shared" si="70"/>
        <v>0</v>
      </c>
      <c r="V690" s="13">
        <f t="shared" si="71"/>
        <v>0</v>
      </c>
    </row>
    <row r="691" spans="1:22">
      <c r="A691" s="1">
        <v>690</v>
      </c>
      <c r="B691" s="120"/>
      <c r="C691" s="110"/>
      <c r="D691" s="111"/>
      <c r="E691" s="119"/>
      <c r="F691" s="107"/>
      <c r="G691" s="117"/>
      <c r="H691" s="112"/>
      <c r="I691" s="119"/>
      <c r="J691" s="1">
        <f t="shared" si="66"/>
        <v>0</v>
      </c>
      <c r="K691" s="8">
        <f t="shared" si="67"/>
        <v>0</v>
      </c>
      <c r="L691" s="8">
        <f t="shared" si="68"/>
        <v>0</v>
      </c>
      <c r="M691" s="7"/>
      <c r="N691" s="6">
        <f t="shared" si="69"/>
        <v>0</v>
      </c>
      <c r="U691" s="13">
        <f t="shared" si="70"/>
        <v>0</v>
      </c>
      <c r="V691" s="13">
        <f t="shared" si="71"/>
        <v>0</v>
      </c>
    </row>
    <row r="692" spans="1:22">
      <c r="A692" s="1">
        <v>691</v>
      </c>
      <c r="B692" s="120"/>
      <c r="C692" s="110"/>
      <c r="D692" s="111"/>
      <c r="E692" s="119"/>
      <c r="F692" s="107"/>
      <c r="G692" s="117"/>
      <c r="H692" s="112"/>
      <c r="I692" s="119"/>
      <c r="J692" s="1">
        <f t="shared" si="66"/>
        <v>0</v>
      </c>
      <c r="K692" s="8">
        <f t="shared" si="67"/>
        <v>0</v>
      </c>
      <c r="L692" s="8">
        <f t="shared" si="68"/>
        <v>0</v>
      </c>
      <c r="M692" s="7"/>
      <c r="N692" s="6">
        <f t="shared" si="69"/>
        <v>0</v>
      </c>
      <c r="U692" s="13">
        <f t="shared" si="70"/>
        <v>0</v>
      </c>
      <c r="V692" s="13">
        <f t="shared" si="71"/>
        <v>0</v>
      </c>
    </row>
    <row r="693" spans="1:22">
      <c r="A693" s="1">
        <v>692</v>
      </c>
      <c r="B693" s="120"/>
      <c r="C693" s="110"/>
      <c r="D693" s="111"/>
      <c r="E693" s="119"/>
      <c r="F693" s="107"/>
      <c r="G693" s="117"/>
      <c r="H693" s="112"/>
      <c r="I693" s="119"/>
      <c r="J693" s="1">
        <f t="shared" si="66"/>
        <v>0</v>
      </c>
      <c r="K693" s="8">
        <f t="shared" si="67"/>
        <v>0</v>
      </c>
      <c r="L693" s="8">
        <f t="shared" si="68"/>
        <v>0</v>
      </c>
      <c r="M693" s="7"/>
      <c r="N693" s="6">
        <f t="shared" si="69"/>
        <v>0</v>
      </c>
      <c r="U693" s="13">
        <f t="shared" si="70"/>
        <v>0</v>
      </c>
      <c r="V693" s="13">
        <f t="shared" si="71"/>
        <v>0</v>
      </c>
    </row>
    <row r="694" spans="1:22">
      <c r="A694" s="1">
        <v>693</v>
      </c>
      <c r="B694" s="120"/>
      <c r="C694" s="110"/>
      <c r="D694" s="111"/>
      <c r="E694" s="119"/>
      <c r="F694" s="107"/>
      <c r="G694" s="117"/>
      <c r="H694" s="112"/>
      <c r="I694" s="119"/>
      <c r="J694" s="1">
        <f t="shared" si="66"/>
        <v>0</v>
      </c>
      <c r="K694" s="8">
        <f t="shared" si="67"/>
        <v>0</v>
      </c>
      <c r="L694" s="8">
        <f t="shared" si="68"/>
        <v>0</v>
      </c>
      <c r="M694" s="7"/>
      <c r="N694" s="6">
        <f t="shared" si="69"/>
        <v>0</v>
      </c>
      <c r="U694" s="13">
        <f t="shared" si="70"/>
        <v>0</v>
      </c>
      <c r="V694" s="13">
        <f t="shared" si="71"/>
        <v>0</v>
      </c>
    </row>
    <row r="695" spans="1:22">
      <c r="A695" s="1">
        <v>694</v>
      </c>
      <c r="B695" s="120"/>
      <c r="C695" s="110"/>
      <c r="D695" s="111"/>
      <c r="E695" s="119"/>
      <c r="F695" s="107"/>
      <c r="G695" s="117"/>
      <c r="H695" s="112"/>
      <c r="I695" s="119"/>
      <c r="J695" s="1">
        <f t="shared" si="66"/>
        <v>0</v>
      </c>
      <c r="K695" s="8">
        <f t="shared" si="67"/>
        <v>0</v>
      </c>
      <c r="L695" s="8">
        <f t="shared" si="68"/>
        <v>0</v>
      </c>
      <c r="M695" s="7"/>
      <c r="N695" s="6">
        <f t="shared" si="69"/>
        <v>0</v>
      </c>
      <c r="U695" s="13">
        <f t="shared" si="70"/>
        <v>0</v>
      </c>
      <c r="V695" s="13">
        <f t="shared" si="71"/>
        <v>0</v>
      </c>
    </row>
    <row r="696" spans="1:22">
      <c r="A696" s="1">
        <v>695</v>
      </c>
      <c r="B696" s="120"/>
      <c r="C696" s="110"/>
      <c r="D696" s="111"/>
      <c r="E696" s="119"/>
      <c r="F696" s="107"/>
      <c r="G696" s="117"/>
      <c r="H696" s="112"/>
      <c r="I696" s="119"/>
      <c r="J696" s="1">
        <f t="shared" si="66"/>
        <v>0</v>
      </c>
      <c r="K696" s="8">
        <f t="shared" si="67"/>
        <v>0</v>
      </c>
      <c r="L696" s="8">
        <f t="shared" si="68"/>
        <v>0</v>
      </c>
      <c r="M696" s="7"/>
      <c r="N696" s="6">
        <f t="shared" si="69"/>
        <v>0</v>
      </c>
      <c r="U696" s="13">
        <f t="shared" si="70"/>
        <v>0</v>
      </c>
      <c r="V696" s="13">
        <f t="shared" si="71"/>
        <v>0</v>
      </c>
    </row>
    <row r="697" spans="1:22">
      <c r="A697" s="1">
        <v>696</v>
      </c>
      <c r="B697" s="120"/>
      <c r="C697" s="110"/>
      <c r="D697" s="111"/>
      <c r="E697" s="119"/>
      <c r="F697" s="107"/>
      <c r="G697" s="117"/>
      <c r="H697" s="112"/>
      <c r="I697" s="119"/>
      <c r="J697" s="1">
        <f t="shared" si="66"/>
        <v>0</v>
      </c>
      <c r="K697" s="8">
        <f t="shared" si="67"/>
        <v>0</v>
      </c>
      <c r="L697" s="8">
        <f t="shared" si="68"/>
        <v>0</v>
      </c>
      <c r="M697" s="7"/>
      <c r="N697" s="6">
        <f t="shared" si="69"/>
        <v>0</v>
      </c>
      <c r="U697" s="13">
        <f t="shared" si="70"/>
        <v>0</v>
      </c>
      <c r="V697" s="13">
        <f t="shared" si="71"/>
        <v>0</v>
      </c>
    </row>
    <row r="698" spans="1:22">
      <c r="A698" s="1">
        <v>697</v>
      </c>
      <c r="B698" s="120"/>
      <c r="C698" s="110"/>
      <c r="D698" s="111"/>
      <c r="E698" s="119"/>
      <c r="F698" s="107"/>
      <c r="G698" s="117"/>
      <c r="H698" s="112"/>
      <c r="I698" s="119"/>
      <c r="J698" s="1">
        <f t="shared" si="66"/>
        <v>0</v>
      </c>
      <c r="K698" s="8">
        <f t="shared" si="67"/>
        <v>0</v>
      </c>
      <c r="L698" s="8">
        <f t="shared" si="68"/>
        <v>0</v>
      </c>
      <c r="M698" s="7"/>
      <c r="N698" s="6">
        <f t="shared" si="69"/>
        <v>0</v>
      </c>
      <c r="U698" s="13">
        <f t="shared" si="70"/>
        <v>0</v>
      </c>
      <c r="V698" s="13">
        <f t="shared" si="71"/>
        <v>0</v>
      </c>
    </row>
    <row r="699" spans="1:22" ht="15" customHeight="1">
      <c r="A699" s="1">
        <v>698</v>
      </c>
      <c r="B699" s="120"/>
      <c r="C699" s="110"/>
      <c r="D699" s="111"/>
      <c r="E699" s="119"/>
      <c r="F699" s="107"/>
      <c r="G699" s="117"/>
      <c r="H699" s="112"/>
      <c r="I699" s="119"/>
      <c r="J699" s="1">
        <f t="shared" si="66"/>
        <v>0</v>
      </c>
      <c r="K699" s="8">
        <f t="shared" si="67"/>
        <v>0</v>
      </c>
      <c r="L699" s="8">
        <f t="shared" si="68"/>
        <v>0</v>
      </c>
      <c r="M699" s="7"/>
      <c r="N699" s="6">
        <f t="shared" si="69"/>
        <v>0</v>
      </c>
      <c r="U699" s="13">
        <f t="shared" si="70"/>
        <v>0</v>
      </c>
      <c r="V699" s="13">
        <f t="shared" si="71"/>
        <v>0</v>
      </c>
    </row>
    <row r="700" spans="1:22">
      <c r="A700" s="1">
        <v>699</v>
      </c>
      <c r="B700" s="120"/>
      <c r="C700" s="110"/>
      <c r="D700" s="111"/>
      <c r="E700" s="119"/>
      <c r="F700" s="107"/>
      <c r="G700" s="117"/>
      <c r="H700" s="112"/>
      <c r="I700" s="119"/>
      <c r="J700" s="1">
        <f t="shared" si="66"/>
        <v>0</v>
      </c>
      <c r="K700" s="8">
        <f t="shared" si="67"/>
        <v>0</v>
      </c>
      <c r="L700" s="8">
        <f t="shared" si="68"/>
        <v>0</v>
      </c>
      <c r="M700" s="7"/>
      <c r="N700" s="6">
        <f t="shared" si="69"/>
        <v>0</v>
      </c>
      <c r="U700" s="13">
        <f t="shared" si="70"/>
        <v>0</v>
      </c>
      <c r="V700" s="13">
        <f t="shared" si="71"/>
        <v>0</v>
      </c>
    </row>
    <row r="701" spans="1:22">
      <c r="A701" s="1">
        <v>700</v>
      </c>
      <c r="B701" s="120"/>
      <c r="C701" s="110"/>
      <c r="D701" s="111"/>
      <c r="E701" s="119"/>
      <c r="F701" s="107"/>
      <c r="G701" s="117"/>
      <c r="H701" s="112"/>
      <c r="I701" s="119"/>
      <c r="J701" s="1">
        <f t="shared" si="66"/>
        <v>0</v>
      </c>
      <c r="K701" s="8">
        <f t="shared" si="67"/>
        <v>0</v>
      </c>
      <c r="L701" s="8">
        <f t="shared" si="68"/>
        <v>0</v>
      </c>
      <c r="M701" s="7"/>
      <c r="N701" s="6">
        <f t="shared" si="69"/>
        <v>0</v>
      </c>
      <c r="U701" s="13">
        <f t="shared" si="70"/>
        <v>0</v>
      </c>
      <c r="V701" s="13">
        <f t="shared" si="71"/>
        <v>0</v>
      </c>
    </row>
    <row r="702" spans="1:22">
      <c r="A702" s="1">
        <v>701</v>
      </c>
      <c r="B702" s="120"/>
      <c r="C702" s="110"/>
      <c r="D702" s="111"/>
      <c r="E702" s="119"/>
      <c r="F702" s="107"/>
      <c r="G702" s="117"/>
      <c r="H702" s="112"/>
      <c r="I702" s="119"/>
      <c r="J702" s="1">
        <f t="shared" si="66"/>
        <v>0</v>
      </c>
      <c r="K702" s="8">
        <f t="shared" si="67"/>
        <v>0</v>
      </c>
      <c r="L702" s="8">
        <f t="shared" si="68"/>
        <v>0</v>
      </c>
      <c r="M702" s="7"/>
      <c r="N702" s="6">
        <f t="shared" si="69"/>
        <v>0</v>
      </c>
      <c r="U702" s="13">
        <f t="shared" si="70"/>
        <v>0</v>
      </c>
      <c r="V702" s="13">
        <f t="shared" si="71"/>
        <v>0</v>
      </c>
    </row>
    <row r="703" spans="1:22">
      <c r="A703" s="1">
        <v>702</v>
      </c>
      <c r="B703" s="120"/>
      <c r="C703" s="110"/>
      <c r="D703" s="111"/>
      <c r="E703" s="119"/>
      <c r="F703" s="107"/>
      <c r="G703" s="117"/>
      <c r="H703" s="112"/>
      <c r="I703" s="119"/>
      <c r="J703" s="1">
        <f t="shared" si="66"/>
        <v>0</v>
      </c>
      <c r="K703" s="8">
        <f t="shared" si="67"/>
        <v>0</v>
      </c>
      <c r="L703" s="8">
        <f t="shared" si="68"/>
        <v>0</v>
      </c>
      <c r="M703" s="7"/>
      <c r="N703" s="6">
        <f t="shared" si="69"/>
        <v>0</v>
      </c>
      <c r="U703" s="13">
        <f t="shared" si="70"/>
        <v>0</v>
      </c>
      <c r="V703" s="13">
        <f t="shared" si="71"/>
        <v>0</v>
      </c>
    </row>
    <row r="704" spans="1:22">
      <c r="A704" s="1">
        <v>703</v>
      </c>
      <c r="B704" s="120"/>
      <c r="C704" s="110"/>
      <c r="D704" s="111"/>
      <c r="E704" s="119"/>
      <c r="F704" s="107"/>
      <c r="G704" s="117"/>
      <c r="H704" s="112"/>
      <c r="I704" s="119"/>
      <c r="J704" s="1">
        <f t="shared" si="66"/>
        <v>0</v>
      </c>
      <c r="K704" s="8">
        <f t="shared" si="67"/>
        <v>0</v>
      </c>
      <c r="L704" s="8">
        <f t="shared" si="68"/>
        <v>0</v>
      </c>
      <c r="M704" s="7"/>
      <c r="N704" s="6">
        <f t="shared" si="69"/>
        <v>0</v>
      </c>
      <c r="U704" s="13">
        <f t="shared" si="70"/>
        <v>0</v>
      </c>
      <c r="V704" s="13">
        <f t="shared" si="71"/>
        <v>0</v>
      </c>
    </row>
    <row r="705" spans="1:22">
      <c r="A705" s="1">
        <v>704</v>
      </c>
      <c r="B705" s="120"/>
      <c r="C705" s="110"/>
      <c r="D705" s="111"/>
      <c r="E705" s="119"/>
      <c r="F705" s="107"/>
      <c r="G705" s="117"/>
      <c r="H705" s="112"/>
      <c r="I705" s="119"/>
      <c r="J705" s="1">
        <f t="shared" si="66"/>
        <v>0</v>
      </c>
      <c r="K705" s="8">
        <f t="shared" si="67"/>
        <v>0</v>
      </c>
      <c r="L705" s="8">
        <f t="shared" si="68"/>
        <v>0</v>
      </c>
      <c r="M705" s="7"/>
      <c r="N705" s="6">
        <f t="shared" si="69"/>
        <v>0</v>
      </c>
      <c r="U705" s="13">
        <f t="shared" si="70"/>
        <v>0</v>
      </c>
      <c r="V705" s="13">
        <f t="shared" si="71"/>
        <v>0</v>
      </c>
    </row>
    <row r="706" spans="1:22">
      <c r="A706" s="1">
        <v>705</v>
      </c>
      <c r="B706" s="120"/>
      <c r="C706" s="110"/>
      <c r="D706" s="111"/>
      <c r="E706" s="119"/>
      <c r="F706" s="107"/>
      <c r="G706" s="117"/>
      <c r="H706" s="112"/>
      <c r="I706" s="119"/>
      <c r="J706" s="1">
        <f t="shared" si="66"/>
        <v>0</v>
      </c>
      <c r="K706" s="8">
        <f t="shared" si="67"/>
        <v>0</v>
      </c>
      <c r="L706" s="8">
        <f t="shared" si="68"/>
        <v>0</v>
      </c>
      <c r="M706" s="7"/>
      <c r="N706" s="6">
        <f t="shared" si="69"/>
        <v>0</v>
      </c>
      <c r="U706" s="13">
        <f t="shared" si="70"/>
        <v>0</v>
      </c>
      <c r="V706" s="13">
        <f t="shared" si="71"/>
        <v>0</v>
      </c>
    </row>
    <row r="707" spans="1:22">
      <c r="A707" s="1">
        <v>706</v>
      </c>
      <c r="B707" s="120"/>
      <c r="C707" s="110"/>
      <c r="D707" s="111"/>
      <c r="E707" s="119"/>
      <c r="F707" s="107"/>
      <c r="G707" s="117"/>
      <c r="H707" s="112"/>
      <c r="I707" s="119"/>
      <c r="J707" s="1">
        <f t="shared" si="66"/>
        <v>0</v>
      </c>
      <c r="K707" s="8">
        <f t="shared" si="67"/>
        <v>0</v>
      </c>
      <c r="L707" s="8">
        <f t="shared" si="68"/>
        <v>0</v>
      </c>
      <c r="M707" s="7"/>
      <c r="N707" s="6">
        <f t="shared" si="69"/>
        <v>0</v>
      </c>
      <c r="U707" s="13">
        <f t="shared" si="70"/>
        <v>0</v>
      </c>
      <c r="V707" s="13">
        <f t="shared" si="71"/>
        <v>0</v>
      </c>
    </row>
    <row r="708" spans="1:22" ht="15" customHeight="1">
      <c r="A708" s="1">
        <v>707</v>
      </c>
      <c r="B708" s="120"/>
      <c r="C708" s="110"/>
      <c r="D708" s="111"/>
      <c r="E708" s="119"/>
      <c r="F708" s="107"/>
      <c r="G708" s="117"/>
      <c r="H708" s="112"/>
      <c r="I708" s="119"/>
      <c r="J708" s="1">
        <f t="shared" si="66"/>
        <v>0</v>
      </c>
      <c r="K708" s="8">
        <f t="shared" si="67"/>
        <v>0</v>
      </c>
      <c r="L708" s="8">
        <f t="shared" si="68"/>
        <v>0</v>
      </c>
      <c r="M708" s="7"/>
      <c r="N708" s="6">
        <f t="shared" si="69"/>
        <v>0</v>
      </c>
      <c r="U708" s="13">
        <f t="shared" si="70"/>
        <v>0</v>
      </c>
      <c r="V708" s="13">
        <f t="shared" si="71"/>
        <v>0</v>
      </c>
    </row>
    <row r="709" spans="1:22">
      <c r="A709" s="1">
        <v>708</v>
      </c>
      <c r="B709" s="120"/>
      <c r="C709" s="110"/>
      <c r="D709" s="111"/>
      <c r="E709" s="119"/>
      <c r="F709" s="107"/>
      <c r="G709" s="117"/>
      <c r="H709" s="112"/>
      <c r="I709" s="119"/>
      <c r="J709" s="1">
        <f t="shared" si="66"/>
        <v>0</v>
      </c>
      <c r="K709" s="8">
        <f t="shared" si="67"/>
        <v>0</v>
      </c>
      <c r="L709" s="8">
        <f t="shared" si="68"/>
        <v>0</v>
      </c>
      <c r="M709" s="7"/>
      <c r="N709" s="6">
        <f t="shared" si="69"/>
        <v>0</v>
      </c>
      <c r="U709" s="13">
        <f t="shared" si="70"/>
        <v>0</v>
      </c>
      <c r="V709" s="13">
        <f t="shared" si="71"/>
        <v>0</v>
      </c>
    </row>
    <row r="710" spans="1:22">
      <c r="A710" s="1">
        <v>709</v>
      </c>
      <c r="B710" s="120"/>
      <c r="C710" s="110"/>
      <c r="D710" s="111"/>
      <c r="E710" s="119"/>
      <c r="F710" s="107"/>
      <c r="G710" s="117"/>
      <c r="H710" s="112"/>
      <c r="I710" s="119"/>
      <c r="J710" s="1">
        <f t="shared" si="66"/>
        <v>0</v>
      </c>
      <c r="K710" s="8">
        <f t="shared" si="67"/>
        <v>0</v>
      </c>
      <c r="L710" s="8">
        <f t="shared" si="68"/>
        <v>0</v>
      </c>
      <c r="M710" s="7"/>
      <c r="N710" s="6">
        <f t="shared" si="69"/>
        <v>0</v>
      </c>
      <c r="U710" s="13">
        <f t="shared" si="70"/>
        <v>0</v>
      </c>
      <c r="V710" s="13">
        <f t="shared" si="71"/>
        <v>0</v>
      </c>
    </row>
    <row r="711" spans="1:22">
      <c r="A711" s="1">
        <v>710</v>
      </c>
      <c r="B711" s="120"/>
      <c r="C711" s="110"/>
      <c r="D711" s="111"/>
      <c r="E711" s="119"/>
      <c r="F711" s="107"/>
      <c r="G711" s="117"/>
      <c r="H711" s="112"/>
      <c r="I711" s="119"/>
      <c r="J711" s="1">
        <f t="shared" si="66"/>
        <v>0</v>
      </c>
      <c r="K711" s="8">
        <f t="shared" si="67"/>
        <v>0</v>
      </c>
      <c r="L711" s="8">
        <f t="shared" si="68"/>
        <v>0</v>
      </c>
      <c r="M711" s="7"/>
      <c r="N711" s="6">
        <f t="shared" si="69"/>
        <v>0</v>
      </c>
      <c r="U711" s="13">
        <f t="shared" si="70"/>
        <v>0</v>
      </c>
      <c r="V711" s="13">
        <f t="shared" si="71"/>
        <v>0</v>
      </c>
    </row>
    <row r="712" spans="1:22">
      <c r="A712" s="1">
        <v>711</v>
      </c>
      <c r="B712" s="120"/>
      <c r="C712" s="110"/>
      <c r="D712" s="111"/>
      <c r="E712" s="119"/>
      <c r="F712" s="107"/>
      <c r="G712" s="117"/>
      <c r="H712" s="112"/>
      <c r="I712" s="119"/>
      <c r="J712" s="1">
        <f t="shared" si="66"/>
        <v>0</v>
      </c>
      <c r="K712" s="8">
        <f t="shared" si="67"/>
        <v>0</v>
      </c>
      <c r="L712" s="8">
        <f t="shared" si="68"/>
        <v>0</v>
      </c>
      <c r="M712" s="7"/>
      <c r="N712" s="6">
        <f t="shared" si="69"/>
        <v>0</v>
      </c>
      <c r="U712" s="13">
        <f t="shared" si="70"/>
        <v>0</v>
      </c>
      <c r="V712" s="13">
        <f t="shared" si="71"/>
        <v>0</v>
      </c>
    </row>
    <row r="713" spans="1:22">
      <c r="A713" s="1">
        <v>712</v>
      </c>
      <c r="B713" s="120"/>
      <c r="C713" s="110"/>
      <c r="D713" s="111"/>
      <c r="E713" s="119"/>
      <c r="F713" s="107"/>
      <c r="G713" s="117"/>
      <c r="H713" s="112"/>
      <c r="I713" s="119"/>
      <c r="J713" s="1">
        <f t="shared" si="66"/>
        <v>0</v>
      </c>
      <c r="K713" s="8">
        <f t="shared" si="67"/>
        <v>0</v>
      </c>
      <c r="L713" s="8">
        <f t="shared" si="68"/>
        <v>0</v>
      </c>
      <c r="M713" s="7"/>
      <c r="N713" s="6">
        <f t="shared" si="69"/>
        <v>0</v>
      </c>
      <c r="U713" s="13">
        <f t="shared" si="70"/>
        <v>0</v>
      </c>
      <c r="V713" s="13">
        <f t="shared" si="71"/>
        <v>0</v>
      </c>
    </row>
    <row r="714" spans="1:22">
      <c r="A714" s="1">
        <v>713</v>
      </c>
      <c r="B714" s="120"/>
      <c r="C714" s="110"/>
      <c r="D714" s="111"/>
      <c r="E714" s="119"/>
      <c r="F714" s="107"/>
      <c r="G714" s="117"/>
      <c r="H714" s="112"/>
      <c r="I714" s="119"/>
      <c r="J714" s="1">
        <f t="shared" si="66"/>
        <v>0</v>
      </c>
      <c r="K714" s="8">
        <f t="shared" si="67"/>
        <v>0</v>
      </c>
      <c r="L714" s="8">
        <f t="shared" si="68"/>
        <v>0</v>
      </c>
      <c r="M714" s="7"/>
      <c r="N714" s="6">
        <f t="shared" si="69"/>
        <v>0</v>
      </c>
      <c r="U714" s="13">
        <f t="shared" si="70"/>
        <v>0</v>
      </c>
      <c r="V714" s="13">
        <f t="shared" si="71"/>
        <v>0</v>
      </c>
    </row>
    <row r="715" spans="1:22">
      <c r="A715" s="1">
        <v>714</v>
      </c>
      <c r="B715" s="120"/>
      <c r="C715" s="110"/>
      <c r="D715" s="111"/>
      <c r="E715" s="119"/>
      <c r="F715" s="107"/>
      <c r="G715" s="117"/>
      <c r="H715" s="112"/>
      <c r="I715" s="119"/>
      <c r="J715" s="1">
        <f t="shared" si="66"/>
        <v>0</v>
      </c>
      <c r="K715" s="8">
        <f t="shared" si="67"/>
        <v>0</v>
      </c>
      <c r="L715" s="8">
        <f t="shared" si="68"/>
        <v>0</v>
      </c>
      <c r="M715" s="7"/>
      <c r="N715" s="6">
        <f t="shared" si="69"/>
        <v>0</v>
      </c>
      <c r="U715" s="13">
        <f t="shared" si="70"/>
        <v>0</v>
      </c>
      <c r="V715" s="13">
        <f t="shared" si="71"/>
        <v>0</v>
      </c>
    </row>
    <row r="716" spans="1:22">
      <c r="A716" s="1">
        <v>715</v>
      </c>
      <c r="B716" s="120"/>
      <c r="C716" s="110"/>
      <c r="D716" s="111"/>
      <c r="E716" s="119"/>
      <c r="F716" s="107"/>
      <c r="G716" s="117"/>
      <c r="H716" s="112"/>
      <c r="I716" s="119"/>
      <c r="J716" s="1">
        <f t="shared" si="66"/>
        <v>0</v>
      </c>
      <c r="K716" s="8">
        <f t="shared" si="67"/>
        <v>0</v>
      </c>
      <c r="L716" s="8">
        <f t="shared" si="68"/>
        <v>0</v>
      </c>
      <c r="M716" s="7"/>
      <c r="N716" s="6">
        <f t="shared" si="69"/>
        <v>0</v>
      </c>
      <c r="U716" s="13">
        <f t="shared" si="70"/>
        <v>0</v>
      </c>
      <c r="V716" s="13">
        <f t="shared" si="71"/>
        <v>0</v>
      </c>
    </row>
    <row r="717" spans="1:22" ht="15" customHeight="1">
      <c r="A717" s="1">
        <v>716</v>
      </c>
      <c r="B717" s="120"/>
      <c r="C717" s="110"/>
      <c r="D717" s="111"/>
      <c r="E717" s="119"/>
      <c r="F717" s="107"/>
      <c r="G717" s="117"/>
      <c r="H717" s="112"/>
      <c r="I717" s="119"/>
      <c r="J717" s="1">
        <f t="shared" si="66"/>
        <v>0</v>
      </c>
      <c r="K717" s="8">
        <f t="shared" si="67"/>
        <v>0</v>
      </c>
      <c r="L717" s="8">
        <f t="shared" si="68"/>
        <v>0</v>
      </c>
      <c r="M717" s="7"/>
      <c r="N717" s="6">
        <f t="shared" si="69"/>
        <v>0</v>
      </c>
      <c r="U717" s="13">
        <f t="shared" si="70"/>
        <v>0</v>
      </c>
      <c r="V717" s="13">
        <f t="shared" si="71"/>
        <v>0</v>
      </c>
    </row>
    <row r="718" spans="1:22">
      <c r="A718" s="1">
        <v>717</v>
      </c>
      <c r="B718" s="120"/>
      <c r="C718" s="110"/>
      <c r="D718" s="111"/>
      <c r="E718" s="119"/>
      <c r="F718" s="107"/>
      <c r="G718" s="117"/>
      <c r="H718" s="112"/>
      <c r="I718" s="119"/>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20"/>
      <c r="C719" s="110"/>
      <c r="D719" s="111"/>
      <c r="E719" s="119"/>
      <c r="F719" s="107"/>
      <c r="G719" s="117"/>
      <c r="H719" s="112"/>
      <c r="I719" s="119"/>
      <c r="J719" s="1">
        <f t="shared" si="72"/>
        <v>0</v>
      </c>
      <c r="K719" s="8">
        <f t="shared" si="73"/>
        <v>0</v>
      </c>
      <c r="L719" s="8">
        <f t="shared" si="74"/>
        <v>0</v>
      </c>
      <c r="M719" s="7"/>
      <c r="N719" s="6">
        <f t="shared" si="75"/>
        <v>0</v>
      </c>
      <c r="U719" s="13">
        <f t="shared" si="76"/>
        <v>0</v>
      </c>
      <c r="V719" s="13">
        <f t="shared" si="77"/>
        <v>0</v>
      </c>
    </row>
    <row r="720" spans="1:22">
      <c r="A720" s="1">
        <v>719</v>
      </c>
      <c r="B720" s="120"/>
      <c r="C720" s="110"/>
      <c r="D720" s="111"/>
      <c r="E720" s="119"/>
      <c r="F720" s="107"/>
      <c r="G720" s="117"/>
      <c r="H720" s="112"/>
      <c r="I720" s="119"/>
      <c r="J720" s="1">
        <f t="shared" si="72"/>
        <v>0</v>
      </c>
      <c r="K720" s="8">
        <f t="shared" si="73"/>
        <v>0</v>
      </c>
      <c r="L720" s="8">
        <f t="shared" si="74"/>
        <v>0</v>
      </c>
      <c r="M720" s="7"/>
      <c r="N720" s="6">
        <f t="shared" si="75"/>
        <v>0</v>
      </c>
      <c r="U720" s="13">
        <f t="shared" si="76"/>
        <v>0</v>
      </c>
      <c r="V720" s="13">
        <f t="shared" si="77"/>
        <v>0</v>
      </c>
    </row>
    <row r="721" spans="1:22">
      <c r="A721" s="1">
        <v>720</v>
      </c>
      <c r="B721" s="120"/>
      <c r="C721" s="110"/>
      <c r="D721" s="111"/>
      <c r="E721" s="119"/>
      <c r="F721" s="107"/>
      <c r="G721" s="117"/>
      <c r="H721" s="112"/>
      <c r="I721" s="119"/>
      <c r="J721" s="1">
        <f t="shared" si="72"/>
        <v>0</v>
      </c>
      <c r="K721" s="8">
        <f t="shared" si="73"/>
        <v>0</v>
      </c>
      <c r="L721" s="8">
        <f t="shared" si="74"/>
        <v>0</v>
      </c>
      <c r="M721" s="7"/>
      <c r="N721" s="6">
        <f t="shared" si="75"/>
        <v>0</v>
      </c>
      <c r="U721" s="13">
        <f t="shared" si="76"/>
        <v>0</v>
      </c>
      <c r="V721" s="13">
        <f t="shared" si="77"/>
        <v>0</v>
      </c>
    </row>
    <row r="722" spans="1:22">
      <c r="A722" s="1">
        <v>721</v>
      </c>
      <c r="B722" s="120"/>
      <c r="C722" s="110"/>
      <c r="D722" s="111"/>
      <c r="E722" s="119"/>
      <c r="F722" s="107"/>
      <c r="G722" s="117"/>
      <c r="H722" s="112"/>
      <c r="I722" s="119"/>
      <c r="J722" s="1">
        <f t="shared" si="72"/>
        <v>0</v>
      </c>
      <c r="K722" s="8">
        <f t="shared" si="73"/>
        <v>0</v>
      </c>
      <c r="L722" s="8">
        <f t="shared" si="74"/>
        <v>0</v>
      </c>
      <c r="M722" s="7"/>
      <c r="N722" s="6">
        <f t="shared" si="75"/>
        <v>0</v>
      </c>
      <c r="U722" s="13">
        <f t="shared" si="76"/>
        <v>0</v>
      </c>
      <c r="V722" s="13">
        <f t="shared" si="77"/>
        <v>0</v>
      </c>
    </row>
    <row r="723" spans="1:22">
      <c r="A723" s="1">
        <v>722</v>
      </c>
      <c r="B723" s="120"/>
      <c r="C723" s="110"/>
      <c r="D723" s="111"/>
      <c r="E723" s="119"/>
      <c r="F723" s="107"/>
      <c r="G723" s="117"/>
      <c r="H723" s="112"/>
      <c r="I723" s="119"/>
      <c r="J723" s="1">
        <f t="shared" si="72"/>
        <v>0</v>
      </c>
      <c r="K723" s="8">
        <f t="shared" si="73"/>
        <v>0</v>
      </c>
      <c r="L723" s="8">
        <f t="shared" si="74"/>
        <v>0</v>
      </c>
      <c r="M723" s="7"/>
      <c r="N723" s="6">
        <f t="shared" si="75"/>
        <v>0</v>
      </c>
      <c r="U723" s="13">
        <f t="shared" si="76"/>
        <v>0</v>
      </c>
      <c r="V723" s="13">
        <f t="shared" si="77"/>
        <v>0</v>
      </c>
    </row>
    <row r="724" spans="1:22">
      <c r="A724" s="1">
        <v>723</v>
      </c>
      <c r="B724" s="120"/>
      <c r="C724" s="110"/>
      <c r="D724" s="111"/>
      <c r="E724" s="119"/>
      <c r="F724" s="107"/>
      <c r="G724" s="117"/>
      <c r="H724" s="112"/>
      <c r="I724" s="119"/>
      <c r="J724" s="1">
        <f t="shared" si="72"/>
        <v>0</v>
      </c>
      <c r="K724" s="8">
        <f t="shared" si="73"/>
        <v>0</v>
      </c>
      <c r="L724" s="8">
        <f t="shared" si="74"/>
        <v>0</v>
      </c>
      <c r="M724" s="7"/>
      <c r="N724" s="6">
        <f t="shared" si="75"/>
        <v>0</v>
      </c>
      <c r="U724" s="13">
        <f t="shared" si="76"/>
        <v>0</v>
      </c>
      <c r="V724" s="13">
        <f t="shared" si="77"/>
        <v>0</v>
      </c>
    </row>
    <row r="725" spans="1:22">
      <c r="A725" s="1">
        <v>724</v>
      </c>
      <c r="B725" s="120"/>
      <c r="C725" s="110"/>
      <c r="D725" s="111"/>
      <c r="E725" s="119"/>
      <c r="F725" s="107"/>
      <c r="G725" s="117"/>
      <c r="H725" s="112"/>
      <c r="I725" s="119"/>
      <c r="J725" s="1">
        <f t="shared" si="72"/>
        <v>0</v>
      </c>
      <c r="K725" s="8">
        <f t="shared" si="73"/>
        <v>0</v>
      </c>
      <c r="L725" s="8">
        <f t="shared" si="74"/>
        <v>0</v>
      </c>
      <c r="M725" s="7"/>
      <c r="N725" s="6">
        <f t="shared" si="75"/>
        <v>0</v>
      </c>
      <c r="U725" s="13">
        <f t="shared" si="76"/>
        <v>0</v>
      </c>
      <c r="V725" s="13">
        <f t="shared" si="77"/>
        <v>0</v>
      </c>
    </row>
    <row r="726" spans="1:22" ht="15" customHeight="1">
      <c r="A726" s="1">
        <v>725</v>
      </c>
      <c r="B726" s="120"/>
      <c r="C726" s="110"/>
      <c r="D726" s="111"/>
      <c r="E726" s="119"/>
      <c r="F726" s="107"/>
      <c r="G726" s="117"/>
      <c r="H726" s="112"/>
      <c r="I726" s="119"/>
      <c r="J726" s="1">
        <f t="shared" si="72"/>
        <v>0</v>
      </c>
      <c r="K726" s="8">
        <f t="shared" si="73"/>
        <v>0</v>
      </c>
      <c r="L726" s="8">
        <f t="shared" si="74"/>
        <v>0</v>
      </c>
      <c r="M726" s="7"/>
      <c r="N726" s="6">
        <f t="shared" si="75"/>
        <v>0</v>
      </c>
      <c r="U726" s="13">
        <f t="shared" si="76"/>
        <v>0</v>
      </c>
      <c r="V726" s="13">
        <f t="shared" si="77"/>
        <v>0</v>
      </c>
    </row>
    <row r="727" spans="1:22">
      <c r="A727" s="1">
        <v>726</v>
      </c>
      <c r="B727" s="120"/>
      <c r="C727" s="110"/>
      <c r="D727" s="111"/>
      <c r="E727" s="119"/>
      <c r="F727" s="107"/>
      <c r="G727" s="117"/>
      <c r="H727" s="112"/>
      <c r="I727" s="119"/>
      <c r="J727" s="1">
        <f t="shared" si="72"/>
        <v>0</v>
      </c>
      <c r="K727" s="8">
        <f t="shared" si="73"/>
        <v>0</v>
      </c>
      <c r="L727" s="8">
        <f t="shared" si="74"/>
        <v>0</v>
      </c>
      <c r="M727" s="7"/>
      <c r="N727" s="6">
        <f t="shared" si="75"/>
        <v>0</v>
      </c>
      <c r="U727" s="13">
        <f t="shared" si="76"/>
        <v>0</v>
      </c>
      <c r="V727" s="13">
        <f t="shared" si="77"/>
        <v>0</v>
      </c>
    </row>
    <row r="728" spans="1:22">
      <c r="A728" s="1">
        <v>727</v>
      </c>
      <c r="B728" s="120"/>
      <c r="C728" s="110"/>
      <c r="D728" s="111"/>
      <c r="E728" s="119"/>
      <c r="F728" s="107"/>
      <c r="G728" s="117"/>
      <c r="H728" s="112"/>
      <c r="I728" s="119"/>
      <c r="J728" s="1">
        <f t="shared" si="72"/>
        <v>0</v>
      </c>
      <c r="K728" s="8">
        <f t="shared" si="73"/>
        <v>0</v>
      </c>
      <c r="L728" s="8">
        <f t="shared" si="74"/>
        <v>0</v>
      </c>
      <c r="M728" s="7"/>
      <c r="N728" s="6">
        <f t="shared" si="75"/>
        <v>0</v>
      </c>
      <c r="U728" s="13">
        <f t="shared" si="76"/>
        <v>0</v>
      </c>
      <c r="V728" s="13">
        <f t="shared" si="77"/>
        <v>0</v>
      </c>
    </row>
    <row r="729" spans="1:22">
      <c r="A729" s="1">
        <v>728</v>
      </c>
      <c r="B729" s="120"/>
      <c r="C729" s="110"/>
      <c r="D729" s="111"/>
      <c r="E729" s="119"/>
      <c r="F729" s="107"/>
      <c r="G729" s="117"/>
      <c r="H729" s="112"/>
      <c r="I729" s="119"/>
      <c r="J729" s="1">
        <f t="shared" si="72"/>
        <v>0</v>
      </c>
      <c r="K729" s="8">
        <f t="shared" si="73"/>
        <v>0</v>
      </c>
      <c r="L729" s="8">
        <f t="shared" si="74"/>
        <v>0</v>
      </c>
      <c r="M729" s="7"/>
      <c r="N729" s="6">
        <f t="shared" si="75"/>
        <v>0</v>
      </c>
      <c r="U729" s="13">
        <f t="shared" si="76"/>
        <v>0</v>
      </c>
      <c r="V729" s="13">
        <f t="shared" si="77"/>
        <v>0</v>
      </c>
    </row>
    <row r="730" spans="1:22">
      <c r="A730" s="1">
        <v>729</v>
      </c>
      <c r="B730" s="120"/>
      <c r="C730" s="110"/>
      <c r="D730" s="111"/>
      <c r="E730" s="119"/>
      <c r="F730" s="107"/>
      <c r="G730" s="117"/>
      <c r="H730" s="112"/>
      <c r="I730" s="119"/>
      <c r="J730" s="1">
        <f t="shared" si="72"/>
        <v>0</v>
      </c>
      <c r="K730" s="8">
        <f t="shared" si="73"/>
        <v>0</v>
      </c>
      <c r="L730" s="8">
        <f t="shared" si="74"/>
        <v>0</v>
      </c>
      <c r="M730" s="7"/>
      <c r="N730" s="6">
        <f t="shared" si="75"/>
        <v>0</v>
      </c>
      <c r="U730" s="13">
        <f t="shared" si="76"/>
        <v>0</v>
      </c>
      <c r="V730" s="13">
        <f t="shared" si="77"/>
        <v>0</v>
      </c>
    </row>
    <row r="731" spans="1:22">
      <c r="A731" s="1">
        <v>730</v>
      </c>
      <c r="B731" s="120"/>
      <c r="C731" s="110"/>
      <c r="D731" s="111"/>
      <c r="E731" s="119"/>
      <c r="F731" s="107"/>
      <c r="G731" s="117"/>
      <c r="H731" s="112"/>
      <c r="I731" s="119"/>
      <c r="J731" s="1">
        <f t="shared" si="72"/>
        <v>0</v>
      </c>
      <c r="K731" s="8">
        <f t="shared" si="73"/>
        <v>0</v>
      </c>
      <c r="L731" s="8">
        <f t="shared" si="74"/>
        <v>0</v>
      </c>
      <c r="M731" s="7"/>
      <c r="N731" s="6">
        <f t="shared" si="75"/>
        <v>0</v>
      </c>
      <c r="U731" s="13">
        <f t="shared" si="76"/>
        <v>0</v>
      </c>
      <c r="V731" s="13">
        <f t="shared" si="77"/>
        <v>0</v>
      </c>
    </row>
    <row r="732" spans="1:22">
      <c r="A732" s="1">
        <v>731</v>
      </c>
      <c r="B732" s="120"/>
      <c r="C732" s="110"/>
      <c r="D732" s="111"/>
      <c r="E732" s="119"/>
      <c r="F732" s="107"/>
      <c r="G732" s="117"/>
      <c r="H732" s="112"/>
      <c r="I732" s="119"/>
      <c r="J732" s="1">
        <f t="shared" si="72"/>
        <v>0</v>
      </c>
      <c r="K732" s="8">
        <f t="shared" si="73"/>
        <v>0</v>
      </c>
      <c r="L732" s="8">
        <f t="shared" si="74"/>
        <v>0</v>
      </c>
      <c r="M732" s="7"/>
      <c r="N732" s="6">
        <f t="shared" si="75"/>
        <v>0</v>
      </c>
      <c r="U732" s="13">
        <f t="shared" si="76"/>
        <v>0</v>
      </c>
      <c r="V732" s="13">
        <f t="shared" si="77"/>
        <v>0</v>
      </c>
    </row>
    <row r="733" spans="1:22">
      <c r="A733" s="1">
        <v>732</v>
      </c>
      <c r="B733" s="120"/>
      <c r="C733" s="110"/>
      <c r="D733" s="111"/>
      <c r="E733" s="119"/>
      <c r="F733" s="107"/>
      <c r="G733" s="117"/>
      <c r="H733" s="112"/>
      <c r="I733" s="119"/>
      <c r="J733" s="1">
        <f t="shared" si="72"/>
        <v>0</v>
      </c>
      <c r="K733" s="8">
        <f t="shared" si="73"/>
        <v>0</v>
      </c>
      <c r="L733" s="8">
        <f t="shared" si="74"/>
        <v>0</v>
      </c>
      <c r="M733" s="7"/>
      <c r="N733" s="6">
        <f t="shared" si="75"/>
        <v>0</v>
      </c>
      <c r="U733" s="13">
        <f t="shared" si="76"/>
        <v>0</v>
      </c>
      <c r="V733" s="13">
        <f t="shared" si="77"/>
        <v>0</v>
      </c>
    </row>
    <row r="734" spans="1:22">
      <c r="A734" s="1">
        <v>733</v>
      </c>
      <c r="B734" s="120"/>
      <c r="C734" s="110"/>
      <c r="D734" s="111"/>
      <c r="E734" s="119"/>
      <c r="F734" s="107"/>
      <c r="G734" s="117"/>
      <c r="H734" s="112"/>
      <c r="I734" s="119"/>
      <c r="J734" s="1">
        <f t="shared" si="72"/>
        <v>0</v>
      </c>
      <c r="K734" s="8">
        <f t="shared" si="73"/>
        <v>0</v>
      </c>
      <c r="L734" s="8">
        <f t="shared" si="74"/>
        <v>0</v>
      </c>
      <c r="M734" s="7"/>
      <c r="N734" s="6">
        <f t="shared" si="75"/>
        <v>0</v>
      </c>
      <c r="U734" s="13">
        <f t="shared" si="76"/>
        <v>0</v>
      </c>
      <c r="V734" s="13">
        <f t="shared" si="77"/>
        <v>0</v>
      </c>
    </row>
    <row r="735" spans="1:22" ht="15" customHeight="1">
      <c r="A735" s="1">
        <v>734</v>
      </c>
      <c r="B735" s="120"/>
      <c r="C735" s="110"/>
      <c r="D735" s="111"/>
      <c r="E735" s="119"/>
      <c r="F735" s="107"/>
      <c r="G735" s="117"/>
      <c r="H735" s="112"/>
      <c r="I735" s="119"/>
      <c r="J735" s="1">
        <f t="shared" si="72"/>
        <v>0</v>
      </c>
      <c r="K735" s="8">
        <f t="shared" si="73"/>
        <v>0</v>
      </c>
      <c r="L735" s="8">
        <f t="shared" si="74"/>
        <v>0</v>
      </c>
      <c r="M735" s="7"/>
      <c r="N735" s="6">
        <f t="shared" si="75"/>
        <v>0</v>
      </c>
      <c r="U735" s="13">
        <f t="shared" si="76"/>
        <v>0</v>
      </c>
      <c r="V735" s="13">
        <f t="shared" si="77"/>
        <v>0</v>
      </c>
    </row>
    <row r="736" spans="1:22">
      <c r="A736" s="1">
        <v>735</v>
      </c>
      <c r="B736" s="120"/>
      <c r="C736" s="110"/>
      <c r="D736" s="111"/>
      <c r="E736" s="119"/>
      <c r="F736" s="107"/>
      <c r="G736" s="117"/>
      <c r="H736" s="112"/>
      <c r="I736" s="119"/>
      <c r="J736" s="1">
        <f t="shared" si="72"/>
        <v>0</v>
      </c>
      <c r="K736" s="8">
        <f t="shared" si="73"/>
        <v>0</v>
      </c>
      <c r="L736" s="8">
        <f t="shared" si="74"/>
        <v>0</v>
      </c>
      <c r="M736" s="7"/>
      <c r="N736" s="6">
        <f t="shared" si="75"/>
        <v>0</v>
      </c>
      <c r="U736" s="13">
        <f t="shared" si="76"/>
        <v>0</v>
      </c>
      <c r="V736" s="13">
        <f t="shared" si="77"/>
        <v>0</v>
      </c>
    </row>
    <row r="737" spans="1:22">
      <c r="A737" s="1">
        <v>736</v>
      </c>
      <c r="B737" s="120"/>
      <c r="C737" s="110"/>
      <c r="D737" s="111"/>
      <c r="E737" s="119"/>
      <c r="F737" s="107"/>
      <c r="G737" s="117"/>
      <c r="H737" s="112"/>
      <c r="I737" s="119"/>
      <c r="J737" s="1">
        <f t="shared" si="72"/>
        <v>0</v>
      </c>
      <c r="K737" s="8">
        <f t="shared" si="73"/>
        <v>0</v>
      </c>
      <c r="L737" s="8">
        <f t="shared" si="74"/>
        <v>0</v>
      </c>
      <c r="M737" s="7"/>
      <c r="N737" s="6">
        <f t="shared" si="75"/>
        <v>0</v>
      </c>
      <c r="U737" s="13">
        <f t="shared" si="76"/>
        <v>0</v>
      </c>
      <c r="V737" s="13">
        <f t="shared" si="77"/>
        <v>0</v>
      </c>
    </row>
    <row r="738" spans="1:22">
      <c r="A738" s="1">
        <v>737</v>
      </c>
      <c r="B738" s="120"/>
      <c r="C738" s="110"/>
      <c r="D738" s="111"/>
      <c r="E738" s="119"/>
      <c r="F738" s="107"/>
      <c r="G738" s="117"/>
      <c r="H738" s="112"/>
      <c r="I738" s="119"/>
      <c r="J738" s="1">
        <f t="shared" si="72"/>
        <v>0</v>
      </c>
      <c r="K738" s="8">
        <f t="shared" si="73"/>
        <v>0</v>
      </c>
      <c r="L738" s="8">
        <f t="shared" si="74"/>
        <v>0</v>
      </c>
      <c r="M738" s="7"/>
      <c r="N738" s="6">
        <f t="shared" si="75"/>
        <v>0</v>
      </c>
      <c r="U738" s="13">
        <f t="shared" si="76"/>
        <v>0</v>
      </c>
      <c r="V738" s="13">
        <f t="shared" si="77"/>
        <v>0</v>
      </c>
    </row>
    <row r="739" spans="1:22">
      <c r="A739" s="1">
        <v>738</v>
      </c>
      <c r="B739" s="120"/>
      <c r="C739" s="110"/>
      <c r="D739" s="111"/>
      <c r="E739" s="119"/>
      <c r="F739" s="107"/>
      <c r="G739" s="117"/>
      <c r="H739" s="112"/>
      <c r="I739" s="119"/>
      <c r="J739" s="1">
        <f t="shared" si="72"/>
        <v>0</v>
      </c>
      <c r="K739" s="8">
        <f t="shared" si="73"/>
        <v>0</v>
      </c>
      <c r="L739" s="8">
        <f t="shared" si="74"/>
        <v>0</v>
      </c>
      <c r="M739" s="7"/>
      <c r="N739" s="6">
        <f t="shared" si="75"/>
        <v>0</v>
      </c>
      <c r="U739" s="13">
        <f t="shared" si="76"/>
        <v>0</v>
      </c>
      <c r="V739" s="13">
        <f t="shared" si="77"/>
        <v>0</v>
      </c>
    </row>
    <row r="740" spans="1:22">
      <c r="A740" s="1">
        <v>739</v>
      </c>
      <c r="B740" s="120"/>
      <c r="C740" s="110"/>
      <c r="D740" s="111"/>
      <c r="E740" s="119"/>
      <c r="F740" s="107"/>
      <c r="G740" s="117"/>
      <c r="H740" s="112"/>
      <c r="I740" s="119"/>
      <c r="J740" s="1">
        <f t="shared" si="72"/>
        <v>0</v>
      </c>
      <c r="K740" s="8">
        <f t="shared" si="73"/>
        <v>0</v>
      </c>
      <c r="L740" s="8">
        <f t="shared" si="74"/>
        <v>0</v>
      </c>
      <c r="M740" s="7"/>
      <c r="N740" s="6">
        <f t="shared" si="75"/>
        <v>0</v>
      </c>
      <c r="U740" s="13">
        <f t="shared" si="76"/>
        <v>0</v>
      </c>
      <c r="V740" s="13">
        <f t="shared" si="77"/>
        <v>0</v>
      </c>
    </row>
    <row r="741" spans="1:22">
      <c r="A741" s="1">
        <v>740</v>
      </c>
      <c r="B741" s="120"/>
      <c r="C741" s="110"/>
      <c r="D741" s="111"/>
      <c r="E741" s="119"/>
      <c r="F741" s="107"/>
      <c r="G741" s="117"/>
      <c r="H741" s="112"/>
      <c r="I741" s="119"/>
      <c r="J741" s="1">
        <f t="shared" si="72"/>
        <v>0</v>
      </c>
      <c r="K741" s="8">
        <f t="shared" si="73"/>
        <v>0</v>
      </c>
      <c r="L741" s="8">
        <f t="shared" si="74"/>
        <v>0</v>
      </c>
      <c r="M741" s="7"/>
      <c r="N741" s="6">
        <f t="shared" si="75"/>
        <v>0</v>
      </c>
      <c r="U741" s="13">
        <f t="shared" si="76"/>
        <v>0</v>
      </c>
      <c r="V741" s="13">
        <f t="shared" si="77"/>
        <v>0</v>
      </c>
    </row>
    <row r="742" spans="1:22">
      <c r="A742" s="1">
        <v>741</v>
      </c>
      <c r="B742" s="120"/>
      <c r="C742" s="110"/>
      <c r="D742" s="111"/>
      <c r="E742" s="119"/>
      <c r="F742" s="107"/>
      <c r="G742" s="117"/>
      <c r="H742" s="112"/>
      <c r="I742" s="119"/>
      <c r="J742" s="1">
        <f t="shared" si="72"/>
        <v>0</v>
      </c>
      <c r="K742" s="8">
        <f t="shared" si="73"/>
        <v>0</v>
      </c>
      <c r="L742" s="8">
        <f t="shared" si="74"/>
        <v>0</v>
      </c>
      <c r="M742" s="7"/>
      <c r="N742" s="6">
        <f t="shared" si="75"/>
        <v>0</v>
      </c>
      <c r="U742" s="13">
        <f t="shared" si="76"/>
        <v>0</v>
      </c>
      <c r="V742" s="13">
        <f t="shared" si="77"/>
        <v>0</v>
      </c>
    </row>
    <row r="743" spans="1:22">
      <c r="A743" s="1">
        <v>742</v>
      </c>
      <c r="B743" s="120"/>
      <c r="C743" s="110"/>
      <c r="D743" s="111"/>
      <c r="E743" s="119"/>
      <c r="F743" s="107"/>
      <c r="G743" s="117"/>
      <c r="H743" s="112"/>
      <c r="I743" s="119"/>
      <c r="J743" s="1">
        <f t="shared" si="72"/>
        <v>0</v>
      </c>
      <c r="K743" s="8">
        <f t="shared" si="73"/>
        <v>0</v>
      </c>
      <c r="L743" s="8">
        <f t="shared" si="74"/>
        <v>0</v>
      </c>
      <c r="M743" s="7"/>
      <c r="N743" s="6">
        <f t="shared" si="75"/>
        <v>0</v>
      </c>
      <c r="U743" s="13">
        <f t="shared" si="76"/>
        <v>0</v>
      </c>
      <c r="V743" s="13">
        <f t="shared" si="77"/>
        <v>0</v>
      </c>
    </row>
    <row r="744" spans="1:22" ht="15" customHeight="1">
      <c r="A744" s="1">
        <v>743</v>
      </c>
      <c r="B744" s="120"/>
      <c r="C744" s="110"/>
      <c r="D744" s="111"/>
      <c r="E744" s="119"/>
      <c r="F744" s="107"/>
      <c r="G744" s="117"/>
      <c r="H744" s="112"/>
      <c r="I744" s="119"/>
      <c r="J744" s="1">
        <f t="shared" si="72"/>
        <v>0</v>
      </c>
      <c r="K744" s="8">
        <f t="shared" si="73"/>
        <v>0</v>
      </c>
      <c r="L744" s="8">
        <f t="shared" si="74"/>
        <v>0</v>
      </c>
      <c r="M744" s="7"/>
      <c r="N744" s="6">
        <f t="shared" si="75"/>
        <v>0</v>
      </c>
      <c r="U744" s="13">
        <f t="shared" si="76"/>
        <v>0</v>
      </c>
      <c r="V744" s="13">
        <f t="shared" si="77"/>
        <v>0</v>
      </c>
    </row>
    <row r="745" spans="1:22">
      <c r="A745" s="1">
        <v>744</v>
      </c>
      <c r="B745" s="120"/>
      <c r="C745" s="110"/>
      <c r="D745" s="111"/>
      <c r="E745" s="119"/>
      <c r="F745" s="107"/>
      <c r="G745" s="117"/>
      <c r="H745" s="112"/>
      <c r="I745" s="119"/>
      <c r="J745" s="1">
        <f t="shared" si="72"/>
        <v>0</v>
      </c>
      <c r="K745" s="8">
        <f t="shared" si="73"/>
        <v>0</v>
      </c>
      <c r="L745" s="8">
        <f t="shared" si="74"/>
        <v>0</v>
      </c>
      <c r="M745" s="7"/>
      <c r="N745" s="6">
        <f t="shared" si="75"/>
        <v>0</v>
      </c>
      <c r="U745" s="13">
        <f t="shared" si="76"/>
        <v>0</v>
      </c>
      <c r="V745" s="13">
        <f t="shared" si="77"/>
        <v>0</v>
      </c>
    </row>
    <row r="746" spans="1:22">
      <c r="A746" s="1">
        <v>745</v>
      </c>
      <c r="B746" s="120"/>
      <c r="C746" s="110"/>
      <c r="D746" s="111"/>
      <c r="E746" s="119"/>
      <c r="F746" s="107"/>
      <c r="G746" s="117"/>
      <c r="H746" s="112"/>
      <c r="I746" s="119"/>
      <c r="J746" s="1">
        <f t="shared" si="72"/>
        <v>0</v>
      </c>
      <c r="K746" s="8">
        <f t="shared" si="73"/>
        <v>0</v>
      </c>
      <c r="L746" s="8">
        <f t="shared" si="74"/>
        <v>0</v>
      </c>
      <c r="M746" s="7"/>
      <c r="N746" s="6">
        <f t="shared" si="75"/>
        <v>0</v>
      </c>
      <c r="U746" s="13">
        <f t="shared" si="76"/>
        <v>0</v>
      </c>
      <c r="V746" s="13">
        <f t="shared" si="77"/>
        <v>0</v>
      </c>
    </row>
    <row r="747" spans="1:22">
      <c r="A747" s="1">
        <v>746</v>
      </c>
      <c r="B747" s="120"/>
      <c r="C747" s="110"/>
      <c r="D747" s="111"/>
      <c r="E747" s="119"/>
      <c r="F747" s="107"/>
      <c r="G747" s="117"/>
      <c r="H747" s="112"/>
      <c r="I747" s="119"/>
      <c r="J747" s="1">
        <f t="shared" si="72"/>
        <v>0</v>
      </c>
      <c r="K747" s="8">
        <f t="shared" si="73"/>
        <v>0</v>
      </c>
      <c r="L747" s="8">
        <f t="shared" si="74"/>
        <v>0</v>
      </c>
      <c r="M747" s="7"/>
      <c r="N747" s="6">
        <f t="shared" si="75"/>
        <v>0</v>
      </c>
      <c r="U747" s="13">
        <f t="shared" si="76"/>
        <v>0</v>
      </c>
      <c r="V747" s="13">
        <f t="shared" si="77"/>
        <v>0</v>
      </c>
    </row>
    <row r="748" spans="1:22">
      <c r="A748" s="1">
        <v>747</v>
      </c>
      <c r="B748" s="120"/>
      <c r="C748" s="110"/>
      <c r="D748" s="111"/>
      <c r="E748" s="119"/>
      <c r="F748" s="107"/>
      <c r="G748" s="117"/>
      <c r="H748" s="112"/>
      <c r="I748" s="119"/>
      <c r="J748" s="1">
        <f t="shared" si="72"/>
        <v>0</v>
      </c>
      <c r="K748" s="8">
        <f t="shared" si="73"/>
        <v>0</v>
      </c>
      <c r="L748" s="8">
        <f t="shared" si="74"/>
        <v>0</v>
      </c>
      <c r="M748" s="7"/>
      <c r="N748" s="6">
        <f t="shared" si="75"/>
        <v>0</v>
      </c>
      <c r="U748" s="13">
        <f t="shared" si="76"/>
        <v>0</v>
      </c>
      <c r="V748" s="13">
        <f t="shared" si="77"/>
        <v>0</v>
      </c>
    </row>
    <row r="749" spans="1:22">
      <c r="A749" s="1">
        <v>748</v>
      </c>
      <c r="B749" s="120"/>
      <c r="C749" s="110"/>
      <c r="D749" s="111"/>
      <c r="E749" s="119"/>
      <c r="F749" s="107"/>
      <c r="G749" s="117"/>
      <c r="H749" s="112"/>
      <c r="I749" s="119"/>
      <c r="J749" s="1">
        <f t="shared" si="72"/>
        <v>0</v>
      </c>
      <c r="K749" s="8">
        <f t="shared" si="73"/>
        <v>0</v>
      </c>
      <c r="L749" s="8">
        <f t="shared" si="74"/>
        <v>0</v>
      </c>
      <c r="M749" s="7"/>
      <c r="N749" s="6">
        <f t="shared" si="75"/>
        <v>0</v>
      </c>
      <c r="U749" s="13">
        <f t="shared" si="76"/>
        <v>0</v>
      </c>
      <c r="V749" s="13">
        <f t="shared" si="77"/>
        <v>0</v>
      </c>
    </row>
    <row r="750" spans="1:22">
      <c r="A750" s="1">
        <v>749</v>
      </c>
      <c r="B750" s="120"/>
      <c r="C750" s="110"/>
      <c r="D750" s="111"/>
      <c r="E750" s="119"/>
      <c r="F750" s="107"/>
      <c r="G750" s="117"/>
      <c r="H750" s="112"/>
      <c r="I750" s="119"/>
      <c r="J750" s="1">
        <f t="shared" si="72"/>
        <v>0</v>
      </c>
      <c r="K750" s="8">
        <f t="shared" si="73"/>
        <v>0</v>
      </c>
      <c r="L750" s="8">
        <f t="shared" si="74"/>
        <v>0</v>
      </c>
      <c r="M750" s="7"/>
      <c r="N750" s="6">
        <f t="shared" si="75"/>
        <v>0</v>
      </c>
      <c r="U750" s="13">
        <f t="shared" si="76"/>
        <v>0</v>
      </c>
      <c r="V750" s="13">
        <f t="shared" si="77"/>
        <v>0</v>
      </c>
    </row>
    <row r="751" spans="1:22">
      <c r="A751" s="1">
        <v>750</v>
      </c>
      <c r="B751" s="120"/>
      <c r="C751" s="110"/>
      <c r="D751" s="111"/>
      <c r="E751" s="119"/>
      <c r="F751" s="107"/>
      <c r="G751" s="117"/>
      <c r="H751" s="112"/>
      <c r="I751" s="119"/>
      <c r="J751" s="1">
        <f t="shared" si="72"/>
        <v>0</v>
      </c>
      <c r="K751" s="8">
        <f t="shared" si="73"/>
        <v>0</v>
      </c>
      <c r="L751" s="8">
        <f t="shared" si="74"/>
        <v>0</v>
      </c>
      <c r="M751" s="7"/>
      <c r="N751" s="6">
        <f t="shared" si="75"/>
        <v>0</v>
      </c>
      <c r="U751" s="13">
        <f t="shared" si="76"/>
        <v>0</v>
      </c>
      <c r="V751" s="13">
        <f t="shared" si="77"/>
        <v>0</v>
      </c>
    </row>
    <row r="752" spans="1:22">
      <c r="A752" s="1">
        <v>751</v>
      </c>
      <c r="B752" s="120"/>
      <c r="C752" s="110"/>
      <c r="D752" s="111"/>
      <c r="E752" s="119"/>
      <c r="F752" s="107"/>
      <c r="G752" s="117"/>
      <c r="H752" s="112"/>
      <c r="I752" s="119"/>
      <c r="J752" s="1">
        <f t="shared" si="72"/>
        <v>0</v>
      </c>
      <c r="K752" s="8">
        <f t="shared" si="73"/>
        <v>0</v>
      </c>
      <c r="L752" s="8">
        <f t="shared" si="74"/>
        <v>0</v>
      </c>
      <c r="M752" s="7"/>
      <c r="N752" s="6">
        <f t="shared" si="75"/>
        <v>0</v>
      </c>
      <c r="U752" s="13">
        <f t="shared" si="76"/>
        <v>0</v>
      </c>
      <c r="V752" s="13">
        <f t="shared" si="77"/>
        <v>0</v>
      </c>
    </row>
    <row r="753" spans="1:22" ht="15" customHeight="1">
      <c r="A753" s="1">
        <v>752</v>
      </c>
      <c r="B753" s="120"/>
      <c r="C753" s="110"/>
      <c r="D753" s="111"/>
      <c r="E753" s="119"/>
      <c r="F753" s="107"/>
      <c r="G753" s="117"/>
      <c r="H753" s="112"/>
      <c r="I753" s="119"/>
      <c r="J753" s="1">
        <f t="shared" si="72"/>
        <v>0</v>
      </c>
      <c r="K753" s="8">
        <f t="shared" si="73"/>
        <v>0</v>
      </c>
      <c r="L753" s="8">
        <f t="shared" si="74"/>
        <v>0</v>
      </c>
      <c r="M753" s="7"/>
      <c r="N753" s="6">
        <f t="shared" si="75"/>
        <v>0</v>
      </c>
      <c r="U753" s="13">
        <f t="shared" si="76"/>
        <v>0</v>
      </c>
      <c r="V753" s="13">
        <f t="shared" si="77"/>
        <v>0</v>
      </c>
    </row>
    <row r="754" spans="1:22">
      <c r="A754" s="1">
        <v>753</v>
      </c>
      <c r="B754" s="120"/>
      <c r="C754" s="110"/>
      <c r="D754" s="111"/>
      <c r="E754" s="119"/>
      <c r="F754" s="107"/>
      <c r="G754" s="117"/>
      <c r="H754" s="112"/>
      <c r="I754" s="119"/>
      <c r="J754" s="1">
        <f t="shared" si="72"/>
        <v>0</v>
      </c>
      <c r="K754" s="8">
        <f t="shared" si="73"/>
        <v>0</v>
      </c>
      <c r="L754" s="8">
        <f t="shared" si="74"/>
        <v>0</v>
      </c>
      <c r="M754" s="7"/>
      <c r="N754" s="6">
        <f t="shared" si="75"/>
        <v>0</v>
      </c>
      <c r="U754" s="13">
        <f t="shared" si="76"/>
        <v>0</v>
      </c>
      <c r="V754" s="13">
        <f t="shared" si="77"/>
        <v>0</v>
      </c>
    </row>
    <row r="755" spans="1:22">
      <c r="A755" s="1">
        <v>754</v>
      </c>
      <c r="B755" s="120"/>
      <c r="C755" s="110"/>
      <c r="D755" s="111"/>
      <c r="E755" s="119"/>
      <c r="F755" s="107"/>
      <c r="G755" s="117"/>
      <c r="H755" s="112"/>
      <c r="I755" s="119"/>
      <c r="J755" s="1">
        <f t="shared" si="72"/>
        <v>0</v>
      </c>
      <c r="K755" s="8">
        <f t="shared" si="73"/>
        <v>0</v>
      </c>
      <c r="L755" s="8">
        <f t="shared" si="74"/>
        <v>0</v>
      </c>
      <c r="M755" s="7"/>
      <c r="N755" s="6">
        <f t="shared" si="75"/>
        <v>0</v>
      </c>
      <c r="U755" s="13">
        <f t="shared" si="76"/>
        <v>0</v>
      </c>
      <c r="V755" s="13">
        <f t="shared" si="77"/>
        <v>0</v>
      </c>
    </row>
    <row r="756" spans="1:22">
      <c r="A756" s="1">
        <v>755</v>
      </c>
      <c r="B756" s="120"/>
      <c r="C756" s="110"/>
      <c r="D756" s="111"/>
      <c r="E756" s="119"/>
      <c r="F756" s="107"/>
      <c r="G756" s="117"/>
      <c r="H756" s="112"/>
      <c r="I756" s="119"/>
      <c r="J756" s="1">
        <f t="shared" si="72"/>
        <v>0</v>
      </c>
      <c r="K756" s="8">
        <f t="shared" si="73"/>
        <v>0</v>
      </c>
      <c r="L756" s="8">
        <f t="shared" si="74"/>
        <v>0</v>
      </c>
      <c r="M756" s="7"/>
      <c r="N756" s="6">
        <f t="shared" si="75"/>
        <v>0</v>
      </c>
      <c r="U756" s="13">
        <f t="shared" si="76"/>
        <v>0</v>
      </c>
      <c r="V756" s="13">
        <f t="shared" si="77"/>
        <v>0</v>
      </c>
    </row>
    <row r="757" spans="1:22">
      <c r="A757" s="1">
        <v>756</v>
      </c>
      <c r="B757" s="120"/>
      <c r="C757" s="110"/>
      <c r="D757" s="111"/>
      <c r="E757" s="119"/>
      <c r="F757" s="107"/>
      <c r="G757" s="117"/>
      <c r="H757" s="112"/>
      <c r="I757" s="119"/>
      <c r="J757" s="1">
        <f t="shared" si="72"/>
        <v>0</v>
      </c>
      <c r="K757" s="8">
        <f t="shared" si="73"/>
        <v>0</v>
      </c>
      <c r="L757" s="8">
        <f t="shared" si="74"/>
        <v>0</v>
      </c>
      <c r="M757" s="7"/>
      <c r="N757" s="6">
        <f t="shared" si="75"/>
        <v>0</v>
      </c>
      <c r="U757" s="13">
        <f t="shared" si="76"/>
        <v>0</v>
      </c>
      <c r="V757" s="13">
        <f t="shared" si="77"/>
        <v>0</v>
      </c>
    </row>
    <row r="758" spans="1:22">
      <c r="A758" s="1">
        <v>757</v>
      </c>
      <c r="B758" s="120"/>
      <c r="C758" s="110"/>
      <c r="D758" s="111"/>
      <c r="E758" s="119"/>
      <c r="F758" s="107"/>
      <c r="G758" s="117"/>
      <c r="H758" s="112"/>
      <c r="I758" s="119"/>
      <c r="J758" s="1">
        <f t="shared" si="72"/>
        <v>0</v>
      </c>
      <c r="K758" s="8">
        <f t="shared" si="73"/>
        <v>0</v>
      </c>
      <c r="L758" s="8">
        <f t="shared" si="74"/>
        <v>0</v>
      </c>
      <c r="M758" s="7"/>
      <c r="N758" s="6">
        <f t="shared" si="75"/>
        <v>0</v>
      </c>
      <c r="U758" s="13">
        <f t="shared" si="76"/>
        <v>0</v>
      </c>
      <c r="V758" s="13">
        <f t="shared" si="77"/>
        <v>0</v>
      </c>
    </row>
    <row r="759" spans="1:22">
      <c r="A759" s="1">
        <v>758</v>
      </c>
      <c r="B759" s="120"/>
      <c r="C759" s="110"/>
      <c r="D759" s="111"/>
      <c r="E759" s="119"/>
      <c r="F759" s="107"/>
      <c r="G759" s="117"/>
      <c r="H759" s="112"/>
      <c r="I759" s="119"/>
      <c r="J759" s="1">
        <f t="shared" si="72"/>
        <v>0</v>
      </c>
      <c r="K759" s="8">
        <f t="shared" si="73"/>
        <v>0</v>
      </c>
      <c r="L759" s="8">
        <f t="shared" si="74"/>
        <v>0</v>
      </c>
      <c r="M759" s="7"/>
      <c r="N759" s="6">
        <f t="shared" si="75"/>
        <v>0</v>
      </c>
      <c r="U759" s="13">
        <f t="shared" si="76"/>
        <v>0</v>
      </c>
      <c r="V759" s="13">
        <f t="shared" si="77"/>
        <v>0</v>
      </c>
    </row>
    <row r="760" spans="1:22">
      <c r="A760" s="1">
        <v>759</v>
      </c>
      <c r="B760" s="120"/>
      <c r="C760" s="110"/>
      <c r="D760" s="111"/>
      <c r="E760" s="119"/>
      <c r="F760" s="107"/>
      <c r="G760" s="117"/>
      <c r="H760" s="112"/>
      <c r="I760" s="119"/>
      <c r="J760" s="1">
        <f t="shared" si="72"/>
        <v>0</v>
      </c>
      <c r="K760" s="8">
        <f t="shared" si="73"/>
        <v>0</v>
      </c>
      <c r="L760" s="8">
        <f t="shared" si="74"/>
        <v>0</v>
      </c>
      <c r="M760" s="7"/>
      <c r="N760" s="6">
        <f t="shared" si="75"/>
        <v>0</v>
      </c>
      <c r="U760" s="13">
        <f t="shared" si="76"/>
        <v>0</v>
      </c>
      <c r="V760" s="13">
        <f t="shared" si="77"/>
        <v>0</v>
      </c>
    </row>
    <row r="761" spans="1:22">
      <c r="A761" s="1">
        <v>760</v>
      </c>
      <c r="B761" s="120"/>
      <c r="C761" s="110"/>
      <c r="D761" s="111"/>
      <c r="E761" s="119"/>
      <c r="F761" s="107"/>
      <c r="G761" s="117"/>
      <c r="H761" s="112"/>
      <c r="I761" s="119"/>
      <c r="J761" s="1">
        <f t="shared" si="72"/>
        <v>0</v>
      </c>
      <c r="K761" s="8">
        <f t="shared" si="73"/>
        <v>0</v>
      </c>
      <c r="L761" s="8">
        <f t="shared" si="74"/>
        <v>0</v>
      </c>
      <c r="M761" s="7"/>
      <c r="N761" s="6">
        <f t="shared" si="75"/>
        <v>0</v>
      </c>
      <c r="U761" s="13">
        <f t="shared" si="76"/>
        <v>0</v>
      </c>
      <c r="V761" s="13">
        <f t="shared" si="77"/>
        <v>0</v>
      </c>
    </row>
    <row r="762" spans="1:22" ht="15" customHeight="1">
      <c r="A762" s="1">
        <v>761</v>
      </c>
      <c r="B762" s="120"/>
      <c r="C762" s="110"/>
      <c r="D762" s="111"/>
      <c r="E762" s="119"/>
      <c r="F762" s="107"/>
      <c r="G762" s="117"/>
      <c r="H762" s="112"/>
      <c r="I762" s="119"/>
      <c r="J762" s="1">
        <f t="shared" si="72"/>
        <v>0</v>
      </c>
      <c r="K762" s="8">
        <f t="shared" si="73"/>
        <v>0</v>
      </c>
      <c r="L762" s="8">
        <f t="shared" si="74"/>
        <v>0</v>
      </c>
      <c r="M762" s="7"/>
      <c r="N762" s="6">
        <f t="shared" si="75"/>
        <v>0</v>
      </c>
      <c r="U762" s="13">
        <f t="shared" si="76"/>
        <v>0</v>
      </c>
      <c r="V762" s="13">
        <f t="shared" si="77"/>
        <v>0</v>
      </c>
    </row>
    <row r="763" spans="1:22">
      <c r="A763" s="1">
        <v>762</v>
      </c>
      <c r="B763" s="120"/>
      <c r="C763" s="110"/>
      <c r="D763" s="111"/>
      <c r="E763" s="119"/>
      <c r="F763" s="107"/>
      <c r="G763" s="117"/>
      <c r="H763" s="112"/>
      <c r="I763" s="119"/>
      <c r="J763" s="1">
        <f t="shared" si="72"/>
        <v>0</v>
      </c>
      <c r="K763" s="8">
        <f t="shared" si="73"/>
        <v>0</v>
      </c>
      <c r="L763" s="8">
        <f t="shared" si="74"/>
        <v>0</v>
      </c>
      <c r="M763" s="7"/>
      <c r="N763" s="6">
        <f t="shared" si="75"/>
        <v>0</v>
      </c>
      <c r="U763" s="13">
        <f t="shared" si="76"/>
        <v>0</v>
      </c>
      <c r="V763" s="13">
        <f t="shared" si="77"/>
        <v>0</v>
      </c>
    </row>
    <row r="764" spans="1:22">
      <c r="A764" s="1">
        <v>763</v>
      </c>
      <c r="B764" s="120"/>
      <c r="C764" s="110"/>
      <c r="D764" s="111"/>
      <c r="E764" s="119"/>
      <c r="F764" s="107"/>
      <c r="G764" s="117"/>
      <c r="H764" s="112"/>
      <c r="I764" s="119"/>
      <c r="J764" s="1">
        <f t="shared" si="72"/>
        <v>0</v>
      </c>
      <c r="K764" s="8">
        <f t="shared" si="73"/>
        <v>0</v>
      </c>
      <c r="L764" s="8">
        <f t="shared" si="74"/>
        <v>0</v>
      </c>
      <c r="M764" s="7"/>
      <c r="N764" s="6">
        <f t="shared" si="75"/>
        <v>0</v>
      </c>
      <c r="U764" s="13">
        <f t="shared" si="76"/>
        <v>0</v>
      </c>
      <c r="V764" s="13">
        <f t="shared" si="77"/>
        <v>0</v>
      </c>
    </row>
    <row r="765" spans="1:22">
      <c r="A765" s="1">
        <v>764</v>
      </c>
      <c r="B765" s="120"/>
      <c r="C765" s="110"/>
      <c r="D765" s="111"/>
      <c r="E765" s="119"/>
      <c r="F765" s="107"/>
      <c r="G765" s="117"/>
      <c r="H765" s="112"/>
      <c r="I765" s="119"/>
      <c r="J765" s="1">
        <f t="shared" si="72"/>
        <v>0</v>
      </c>
      <c r="K765" s="8">
        <f t="shared" si="73"/>
        <v>0</v>
      </c>
      <c r="L765" s="8">
        <f t="shared" si="74"/>
        <v>0</v>
      </c>
      <c r="M765" s="7"/>
      <c r="N765" s="6">
        <f t="shared" si="75"/>
        <v>0</v>
      </c>
      <c r="U765" s="13">
        <f t="shared" si="76"/>
        <v>0</v>
      </c>
      <c r="V765" s="13">
        <f t="shared" si="77"/>
        <v>0</v>
      </c>
    </row>
    <row r="766" spans="1:22">
      <c r="A766" s="1">
        <v>765</v>
      </c>
      <c r="B766" s="120"/>
      <c r="C766" s="110"/>
      <c r="D766" s="111"/>
      <c r="E766" s="119"/>
      <c r="F766" s="107"/>
      <c r="G766" s="117"/>
      <c r="H766" s="112"/>
      <c r="I766" s="119"/>
      <c r="J766" s="1">
        <f t="shared" si="72"/>
        <v>0</v>
      </c>
      <c r="K766" s="8">
        <f t="shared" si="73"/>
        <v>0</v>
      </c>
      <c r="L766" s="8">
        <f t="shared" si="74"/>
        <v>0</v>
      </c>
      <c r="M766" s="7"/>
      <c r="N766" s="6">
        <f t="shared" si="75"/>
        <v>0</v>
      </c>
      <c r="U766" s="13">
        <f t="shared" si="76"/>
        <v>0</v>
      </c>
      <c r="V766" s="13">
        <f t="shared" si="77"/>
        <v>0</v>
      </c>
    </row>
    <row r="767" spans="1:22">
      <c r="A767" s="1">
        <v>766</v>
      </c>
      <c r="B767" s="120"/>
      <c r="C767" s="110"/>
      <c r="D767" s="111"/>
      <c r="E767" s="119"/>
      <c r="F767" s="107"/>
      <c r="G767" s="117"/>
      <c r="H767" s="112"/>
      <c r="I767" s="119"/>
      <c r="J767" s="1">
        <f t="shared" si="72"/>
        <v>0</v>
      </c>
      <c r="K767" s="8">
        <f t="shared" si="73"/>
        <v>0</v>
      </c>
      <c r="L767" s="8">
        <f t="shared" si="74"/>
        <v>0</v>
      </c>
      <c r="M767" s="7"/>
      <c r="N767" s="6">
        <f t="shared" si="75"/>
        <v>0</v>
      </c>
      <c r="U767" s="13">
        <f t="shared" si="76"/>
        <v>0</v>
      </c>
      <c r="V767" s="13">
        <f t="shared" si="77"/>
        <v>0</v>
      </c>
    </row>
    <row r="768" spans="1:22">
      <c r="A768" s="1">
        <v>767</v>
      </c>
      <c r="B768" s="120"/>
      <c r="C768" s="110"/>
      <c r="D768" s="111"/>
      <c r="E768" s="119"/>
      <c r="F768" s="107"/>
      <c r="G768" s="117"/>
      <c r="H768" s="112"/>
      <c r="I768" s="119"/>
      <c r="J768" s="1">
        <f t="shared" si="72"/>
        <v>0</v>
      </c>
      <c r="K768" s="8">
        <f t="shared" si="73"/>
        <v>0</v>
      </c>
      <c r="L768" s="8">
        <f t="shared" si="74"/>
        <v>0</v>
      </c>
      <c r="M768" s="7"/>
      <c r="N768" s="6">
        <f t="shared" si="75"/>
        <v>0</v>
      </c>
      <c r="U768" s="13">
        <f t="shared" si="76"/>
        <v>0</v>
      </c>
      <c r="V768" s="13">
        <f t="shared" si="77"/>
        <v>0</v>
      </c>
    </row>
    <row r="769" spans="1:22">
      <c r="A769" s="1">
        <v>768</v>
      </c>
      <c r="B769" s="120"/>
      <c r="C769" s="110"/>
      <c r="D769" s="111"/>
      <c r="E769" s="119"/>
      <c r="F769" s="107"/>
      <c r="G769" s="117"/>
      <c r="H769" s="112"/>
      <c r="I769" s="119"/>
      <c r="J769" s="1">
        <f t="shared" si="72"/>
        <v>0</v>
      </c>
      <c r="K769" s="8">
        <f t="shared" si="73"/>
        <v>0</v>
      </c>
      <c r="L769" s="8">
        <f t="shared" si="74"/>
        <v>0</v>
      </c>
      <c r="M769" s="7"/>
      <c r="N769" s="6">
        <f t="shared" si="75"/>
        <v>0</v>
      </c>
      <c r="U769" s="13">
        <f t="shared" si="76"/>
        <v>0</v>
      </c>
      <c r="V769" s="13">
        <f t="shared" si="77"/>
        <v>0</v>
      </c>
    </row>
    <row r="770" spans="1:22">
      <c r="A770" s="1">
        <v>769</v>
      </c>
      <c r="B770" s="120"/>
      <c r="C770" s="110"/>
      <c r="D770" s="111"/>
      <c r="E770" s="119"/>
      <c r="F770" s="107"/>
      <c r="G770" s="117"/>
      <c r="H770" s="112"/>
      <c r="I770" s="119"/>
      <c r="J770" s="1">
        <f t="shared" si="72"/>
        <v>0</v>
      </c>
      <c r="K770" s="8">
        <f t="shared" si="73"/>
        <v>0</v>
      </c>
      <c r="L770" s="8">
        <f t="shared" si="74"/>
        <v>0</v>
      </c>
      <c r="M770" s="7"/>
      <c r="N770" s="6">
        <f t="shared" si="75"/>
        <v>0</v>
      </c>
      <c r="U770" s="13">
        <f t="shared" si="76"/>
        <v>0</v>
      </c>
      <c r="V770" s="13">
        <f t="shared" si="77"/>
        <v>0</v>
      </c>
    </row>
    <row r="771" spans="1:22" ht="15" customHeight="1">
      <c r="A771" s="1">
        <v>770</v>
      </c>
      <c r="B771" s="120"/>
      <c r="C771" s="110"/>
      <c r="D771" s="111"/>
      <c r="E771" s="119"/>
      <c r="F771" s="107"/>
      <c r="G771" s="117"/>
      <c r="H771" s="112"/>
      <c r="I771" s="119"/>
      <c r="J771" s="1">
        <f t="shared" si="72"/>
        <v>0</v>
      </c>
      <c r="K771" s="8">
        <f t="shared" si="73"/>
        <v>0</v>
      </c>
      <c r="L771" s="8">
        <f t="shared" si="74"/>
        <v>0</v>
      </c>
      <c r="M771" s="7"/>
      <c r="N771" s="6">
        <f t="shared" si="75"/>
        <v>0</v>
      </c>
      <c r="U771" s="13">
        <f t="shared" si="76"/>
        <v>0</v>
      </c>
      <c r="V771" s="13">
        <f t="shared" si="77"/>
        <v>0</v>
      </c>
    </row>
    <row r="772" spans="1:22">
      <c r="A772" s="1">
        <v>771</v>
      </c>
      <c r="B772" s="120"/>
      <c r="C772" s="110"/>
      <c r="D772" s="111"/>
      <c r="E772" s="119"/>
      <c r="F772" s="107"/>
      <c r="G772" s="117"/>
      <c r="H772" s="112"/>
      <c r="I772" s="119"/>
      <c r="J772" s="1">
        <f t="shared" si="72"/>
        <v>0</v>
      </c>
      <c r="K772" s="8">
        <f t="shared" si="73"/>
        <v>0</v>
      </c>
      <c r="L772" s="8">
        <f t="shared" si="74"/>
        <v>0</v>
      </c>
      <c r="M772" s="7"/>
      <c r="N772" s="6">
        <f t="shared" si="75"/>
        <v>0</v>
      </c>
      <c r="U772" s="13">
        <f t="shared" si="76"/>
        <v>0</v>
      </c>
      <c r="V772" s="13">
        <f t="shared" si="77"/>
        <v>0</v>
      </c>
    </row>
    <row r="773" spans="1:22">
      <c r="A773" s="1">
        <v>772</v>
      </c>
      <c r="B773" s="120"/>
      <c r="C773" s="110"/>
      <c r="D773" s="111"/>
      <c r="E773" s="119"/>
      <c r="F773" s="107"/>
      <c r="G773" s="117"/>
      <c r="H773" s="112"/>
      <c r="I773" s="119"/>
      <c r="J773" s="1">
        <f t="shared" si="72"/>
        <v>0</v>
      </c>
      <c r="K773" s="8">
        <f t="shared" si="73"/>
        <v>0</v>
      </c>
      <c r="L773" s="8">
        <f t="shared" si="74"/>
        <v>0</v>
      </c>
      <c r="M773" s="7"/>
      <c r="N773" s="6">
        <f t="shared" si="75"/>
        <v>0</v>
      </c>
      <c r="U773" s="13">
        <f t="shared" si="76"/>
        <v>0</v>
      </c>
      <c r="V773" s="13">
        <f t="shared" si="77"/>
        <v>0</v>
      </c>
    </row>
    <row r="774" spans="1:22">
      <c r="A774" s="1">
        <v>773</v>
      </c>
      <c r="B774" s="120"/>
      <c r="C774" s="110"/>
      <c r="D774" s="111"/>
      <c r="E774" s="119"/>
      <c r="F774" s="107"/>
      <c r="G774" s="117"/>
      <c r="H774" s="112"/>
      <c r="I774" s="119"/>
      <c r="J774" s="1">
        <f t="shared" si="72"/>
        <v>0</v>
      </c>
      <c r="K774" s="8">
        <f t="shared" si="73"/>
        <v>0</v>
      </c>
      <c r="L774" s="8">
        <f t="shared" si="74"/>
        <v>0</v>
      </c>
      <c r="M774" s="7"/>
      <c r="N774" s="6">
        <f t="shared" si="75"/>
        <v>0</v>
      </c>
      <c r="U774" s="13">
        <f t="shared" si="76"/>
        <v>0</v>
      </c>
      <c r="V774" s="13">
        <f t="shared" si="77"/>
        <v>0</v>
      </c>
    </row>
    <row r="775" spans="1:22">
      <c r="A775" s="1">
        <v>774</v>
      </c>
      <c r="B775" s="120"/>
      <c r="C775" s="110"/>
      <c r="D775" s="111"/>
      <c r="E775" s="119"/>
      <c r="F775" s="107"/>
      <c r="G775" s="117"/>
      <c r="H775" s="112"/>
      <c r="I775" s="119"/>
      <c r="J775" s="1">
        <f t="shared" si="72"/>
        <v>0</v>
      </c>
      <c r="K775" s="8">
        <f t="shared" si="73"/>
        <v>0</v>
      </c>
      <c r="L775" s="8">
        <f t="shared" si="74"/>
        <v>0</v>
      </c>
      <c r="M775" s="7"/>
      <c r="N775" s="6">
        <f t="shared" si="75"/>
        <v>0</v>
      </c>
      <c r="U775" s="13">
        <f t="shared" si="76"/>
        <v>0</v>
      </c>
      <c r="V775" s="13">
        <f t="shared" si="77"/>
        <v>0</v>
      </c>
    </row>
    <row r="776" spans="1:22">
      <c r="A776" s="1">
        <v>775</v>
      </c>
      <c r="B776" s="120"/>
      <c r="C776" s="110"/>
      <c r="D776" s="111"/>
      <c r="E776" s="119"/>
      <c r="F776" s="107"/>
      <c r="G776" s="117"/>
      <c r="H776" s="112"/>
      <c r="I776" s="119"/>
      <c r="J776" s="1">
        <f t="shared" si="72"/>
        <v>0</v>
      </c>
      <c r="K776" s="8">
        <f t="shared" si="73"/>
        <v>0</v>
      </c>
      <c r="L776" s="8">
        <f t="shared" si="74"/>
        <v>0</v>
      </c>
      <c r="M776" s="7"/>
      <c r="N776" s="6">
        <f t="shared" si="75"/>
        <v>0</v>
      </c>
      <c r="U776" s="13">
        <f t="shared" si="76"/>
        <v>0</v>
      </c>
      <c r="V776" s="13">
        <f t="shared" si="77"/>
        <v>0</v>
      </c>
    </row>
    <row r="777" spans="1:22">
      <c r="A777" s="1">
        <v>776</v>
      </c>
      <c r="B777" s="120"/>
      <c r="C777" s="110"/>
      <c r="D777" s="111"/>
      <c r="E777" s="119"/>
      <c r="F777" s="107"/>
      <c r="G777" s="117"/>
      <c r="H777" s="112"/>
      <c r="I777" s="119"/>
      <c r="J777" s="1">
        <f t="shared" si="72"/>
        <v>0</v>
      </c>
      <c r="K777" s="8">
        <f t="shared" si="73"/>
        <v>0</v>
      </c>
      <c r="L777" s="8">
        <f t="shared" si="74"/>
        <v>0</v>
      </c>
      <c r="M777" s="7"/>
      <c r="N777" s="6">
        <f t="shared" si="75"/>
        <v>0</v>
      </c>
      <c r="U777" s="13">
        <f t="shared" si="76"/>
        <v>0</v>
      </c>
      <c r="V777" s="13">
        <f t="shared" si="77"/>
        <v>0</v>
      </c>
    </row>
    <row r="778" spans="1:22">
      <c r="A778" s="1">
        <v>777</v>
      </c>
      <c r="B778" s="120"/>
      <c r="C778" s="110"/>
      <c r="D778" s="111"/>
      <c r="E778" s="119"/>
      <c r="F778" s="107"/>
      <c r="G778" s="117"/>
      <c r="H778" s="112"/>
      <c r="I778" s="119"/>
      <c r="J778" s="1">
        <f t="shared" si="72"/>
        <v>0</v>
      </c>
      <c r="K778" s="8">
        <f t="shared" si="73"/>
        <v>0</v>
      </c>
      <c r="L778" s="8">
        <f t="shared" si="74"/>
        <v>0</v>
      </c>
      <c r="M778" s="7"/>
      <c r="N778" s="6">
        <f t="shared" si="75"/>
        <v>0</v>
      </c>
      <c r="U778" s="13">
        <f t="shared" si="76"/>
        <v>0</v>
      </c>
      <c r="V778" s="13">
        <f t="shared" si="77"/>
        <v>0</v>
      </c>
    </row>
    <row r="779" spans="1:22">
      <c r="A779" s="1">
        <v>778</v>
      </c>
      <c r="B779" s="120"/>
      <c r="C779" s="110"/>
      <c r="D779" s="111"/>
      <c r="E779" s="119"/>
      <c r="F779" s="107"/>
      <c r="G779" s="117"/>
      <c r="H779" s="112"/>
      <c r="I779" s="119"/>
      <c r="J779" s="1">
        <f t="shared" si="72"/>
        <v>0</v>
      </c>
      <c r="K779" s="8">
        <f t="shared" si="73"/>
        <v>0</v>
      </c>
      <c r="L779" s="8">
        <f t="shared" si="74"/>
        <v>0</v>
      </c>
      <c r="M779" s="7"/>
      <c r="N779" s="6">
        <f t="shared" si="75"/>
        <v>0</v>
      </c>
      <c r="U779" s="13">
        <f t="shared" si="76"/>
        <v>0</v>
      </c>
      <c r="V779" s="13">
        <f t="shared" si="77"/>
        <v>0</v>
      </c>
    </row>
    <row r="780" spans="1:22" ht="15" customHeight="1">
      <c r="A780" s="1">
        <v>779</v>
      </c>
      <c r="B780" s="120"/>
      <c r="C780" s="110"/>
      <c r="D780" s="111"/>
      <c r="E780" s="119"/>
      <c r="F780" s="107"/>
      <c r="G780" s="117"/>
      <c r="H780" s="112"/>
      <c r="I780" s="119"/>
      <c r="J780" s="1">
        <f t="shared" si="72"/>
        <v>0</v>
      </c>
      <c r="K780" s="8">
        <f t="shared" si="73"/>
        <v>0</v>
      </c>
      <c r="L780" s="8">
        <f t="shared" si="74"/>
        <v>0</v>
      </c>
      <c r="M780" s="7"/>
      <c r="N780" s="6">
        <f t="shared" si="75"/>
        <v>0</v>
      </c>
      <c r="U780" s="13">
        <f t="shared" si="76"/>
        <v>0</v>
      </c>
      <c r="V780" s="13">
        <f t="shared" si="77"/>
        <v>0</v>
      </c>
    </row>
    <row r="781" spans="1:22">
      <c r="A781" s="1">
        <v>780</v>
      </c>
      <c r="B781" s="120"/>
      <c r="C781" s="110"/>
      <c r="D781" s="111"/>
      <c r="E781" s="119"/>
      <c r="F781" s="107"/>
      <c r="G781" s="117"/>
      <c r="H781" s="112"/>
      <c r="I781" s="119"/>
      <c r="J781" s="1">
        <f t="shared" si="72"/>
        <v>0</v>
      </c>
      <c r="K781" s="8">
        <f t="shared" si="73"/>
        <v>0</v>
      </c>
      <c r="L781" s="8">
        <f t="shared" si="74"/>
        <v>0</v>
      </c>
      <c r="M781" s="7"/>
      <c r="N781" s="6">
        <f t="shared" si="75"/>
        <v>0</v>
      </c>
      <c r="U781" s="13">
        <f t="shared" si="76"/>
        <v>0</v>
      </c>
      <c r="V781" s="13">
        <f t="shared" si="77"/>
        <v>0</v>
      </c>
    </row>
    <row r="782" spans="1:22">
      <c r="A782" s="1">
        <v>781</v>
      </c>
      <c r="B782" s="120"/>
      <c r="C782" s="110"/>
      <c r="D782" s="111"/>
      <c r="E782" s="119"/>
      <c r="F782" s="107"/>
      <c r="G782" s="117"/>
      <c r="H782" s="112"/>
      <c r="I782" s="119"/>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20"/>
      <c r="C783" s="110"/>
      <c r="D783" s="111"/>
      <c r="E783" s="119"/>
      <c r="F783" s="107"/>
      <c r="G783" s="117"/>
      <c r="H783" s="112"/>
      <c r="I783" s="119"/>
      <c r="J783" s="1">
        <f t="shared" si="78"/>
        <v>0</v>
      </c>
      <c r="K783" s="8">
        <f t="shared" si="79"/>
        <v>0</v>
      </c>
      <c r="L783" s="8">
        <f t="shared" si="80"/>
        <v>0</v>
      </c>
      <c r="M783" s="7"/>
      <c r="N783" s="6">
        <f t="shared" si="81"/>
        <v>0</v>
      </c>
      <c r="U783" s="13">
        <f t="shared" si="82"/>
        <v>0</v>
      </c>
      <c r="V783" s="13">
        <f t="shared" si="83"/>
        <v>0</v>
      </c>
    </row>
    <row r="784" spans="1:22">
      <c r="A784" s="1">
        <v>783</v>
      </c>
      <c r="B784" s="120"/>
      <c r="C784" s="110"/>
      <c r="D784" s="111"/>
      <c r="E784" s="119"/>
      <c r="F784" s="107"/>
      <c r="G784" s="117"/>
      <c r="H784" s="112"/>
      <c r="I784" s="119"/>
      <c r="J784" s="1">
        <f t="shared" si="78"/>
        <v>0</v>
      </c>
      <c r="K784" s="8">
        <f t="shared" si="79"/>
        <v>0</v>
      </c>
      <c r="L784" s="8">
        <f t="shared" si="80"/>
        <v>0</v>
      </c>
      <c r="M784" s="7"/>
      <c r="N784" s="6">
        <f t="shared" si="81"/>
        <v>0</v>
      </c>
      <c r="U784" s="13">
        <f t="shared" si="82"/>
        <v>0</v>
      </c>
      <c r="V784" s="13">
        <f t="shared" si="83"/>
        <v>0</v>
      </c>
    </row>
    <row r="785" spans="1:22">
      <c r="A785" s="1">
        <v>784</v>
      </c>
      <c r="B785" s="120"/>
      <c r="C785" s="110"/>
      <c r="D785" s="111"/>
      <c r="E785" s="119"/>
      <c r="F785" s="107"/>
      <c r="G785" s="117"/>
      <c r="H785" s="112"/>
      <c r="I785" s="119"/>
      <c r="J785" s="1">
        <f t="shared" si="78"/>
        <v>0</v>
      </c>
      <c r="K785" s="8">
        <f t="shared" si="79"/>
        <v>0</v>
      </c>
      <c r="L785" s="8">
        <f t="shared" si="80"/>
        <v>0</v>
      </c>
      <c r="M785" s="7"/>
      <c r="N785" s="6">
        <f t="shared" si="81"/>
        <v>0</v>
      </c>
      <c r="U785" s="13">
        <f t="shared" si="82"/>
        <v>0</v>
      </c>
      <c r="V785" s="13">
        <f t="shared" si="83"/>
        <v>0</v>
      </c>
    </row>
    <row r="786" spans="1:22">
      <c r="A786" s="1">
        <v>785</v>
      </c>
      <c r="B786" s="120"/>
      <c r="C786" s="110"/>
      <c r="D786" s="111"/>
      <c r="E786" s="119"/>
      <c r="F786" s="107"/>
      <c r="G786" s="117"/>
      <c r="H786" s="112"/>
      <c r="I786" s="119"/>
      <c r="J786" s="1">
        <f t="shared" si="78"/>
        <v>0</v>
      </c>
      <c r="K786" s="8">
        <f t="shared" si="79"/>
        <v>0</v>
      </c>
      <c r="L786" s="8">
        <f t="shared" si="80"/>
        <v>0</v>
      </c>
      <c r="M786" s="7"/>
      <c r="N786" s="6">
        <f t="shared" si="81"/>
        <v>0</v>
      </c>
      <c r="U786" s="13">
        <f t="shared" si="82"/>
        <v>0</v>
      </c>
      <c r="V786" s="13">
        <f t="shared" si="83"/>
        <v>0</v>
      </c>
    </row>
    <row r="787" spans="1:22">
      <c r="A787" s="1">
        <v>786</v>
      </c>
      <c r="B787" s="120"/>
      <c r="C787" s="110"/>
      <c r="D787" s="111"/>
      <c r="E787" s="119"/>
      <c r="F787" s="107"/>
      <c r="G787" s="117"/>
      <c r="H787" s="112"/>
      <c r="I787" s="119"/>
      <c r="J787" s="1">
        <f t="shared" si="78"/>
        <v>0</v>
      </c>
      <c r="K787" s="8">
        <f t="shared" si="79"/>
        <v>0</v>
      </c>
      <c r="L787" s="8">
        <f t="shared" si="80"/>
        <v>0</v>
      </c>
      <c r="M787" s="7"/>
      <c r="N787" s="6">
        <f t="shared" si="81"/>
        <v>0</v>
      </c>
      <c r="U787" s="13">
        <f t="shared" si="82"/>
        <v>0</v>
      </c>
      <c r="V787" s="13">
        <f t="shared" si="83"/>
        <v>0</v>
      </c>
    </row>
    <row r="788" spans="1:22">
      <c r="A788" s="1">
        <v>787</v>
      </c>
      <c r="B788" s="120"/>
      <c r="C788" s="110"/>
      <c r="D788" s="111"/>
      <c r="E788" s="119"/>
      <c r="F788" s="107"/>
      <c r="G788" s="117"/>
      <c r="H788" s="112"/>
      <c r="I788" s="119"/>
      <c r="J788" s="1">
        <f t="shared" si="78"/>
        <v>0</v>
      </c>
      <c r="K788" s="8">
        <f t="shared" si="79"/>
        <v>0</v>
      </c>
      <c r="L788" s="8">
        <f t="shared" si="80"/>
        <v>0</v>
      </c>
      <c r="M788" s="7"/>
      <c r="N788" s="6">
        <f t="shared" si="81"/>
        <v>0</v>
      </c>
      <c r="U788" s="13">
        <f t="shared" si="82"/>
        <v>0</v>
      </c>
      <c r="V788" s="13">
        <f t="shared" si="83"/>
        <v>0</v>
      </c>
    </row>
    <row r="789" spans="1:22" ht="15" customHeight="1">
      <c r="A789" s="1">
        <v>788</v>
      </c>
      <c r="B789" s="120"/>
      <c r="C789" s="110"/>
      <c r="D789" s="111"/>
      <c r="E789" s="119"/>
      <c r="F789" s="107"/>
      <c r="G789" s="117"/>
      <c r="H789" s="112"/>
      <c r="I789" s="119"/>
      <c r="J789" s="1">
        <f t="shared" si="78"/>
        <v>0</v>
      </c>
      <c r="K789" s="8">
        <f t="shared" si="79"/>
        <v>0</v>
      </c>
      <c r="L789" s="8">
        <f t="shared" si="80"/>
        <v>0</v>
      </c>
      <c r="M789" s="7"/>
      <c r="N789" s="6">
        <f t="shared" si="81"/>
        <v>0</v>
      </c>
      <c r="U789" s="13">
        <f t="shared" si="82"/>
        <v>0</v>
      </c>
      <c r="V789" s="13">
        <f t="shared" si="83"/>
        <v>0</v>
      </c>
    </row>
    <row r="790" spans="1:22">
      <c r="A790" s="1">
        <v>789</v>
      </c>
      <c r="B790" s="120"/>
      <c r="C790" s="110"/>
      <c r="D790" s="111"/>
      <c r="E790" s="119"/>
      <c r="F790" s="107"/>
      <c r="G790" s="117"/>
      <c r="H790" s="112"/>
      <c r="I790" s="119"/>
      <c r="J790" s="1">
        <f t="shared" si="78"/>
        <v>0</v>
      </c>
      <c r="K790" s="8">
        <f t="shared" si="79"/>
        <v>0</v>
      </c>
      <c r="L790" s="8">
        <f t="shared" si="80"/>
        <v>0</v>
      </c>
      <c r="M790" s="7"/>
      <c r="N790" s="6">
        <f t="shared" si="81"/>
        <v>0</v>
      </c>
      <c r="U790" s="13">
        <f t="shared" si="82"/>
        <v>0</v>
      </c>
      <c r="V790" s="13">
        <f t="shared" si="83"/>
        <v>0</v>
      </c>
    </row>
    <row r="791" spans="1:22">
      <c r="A791" s="1">
        <v>790</v>
      </c>
      <c r="B791" s="120"/>
      <c r="C791" s="110"/>
      <c r="D791" s="111"/>
      <c r="E791" s="119"/>
      <c r="F791" s="107"/>
      <c r="G791" s="117"/>
      <c r="H791" s="112"/>
      <c r="I791" s="119"/>
      <c r="J791" s="1">
        <f t="shared" si="78"/>
        <v>0</v>
      </c>
      <c r="K791" s="8">
        <f t="shared" si="79"/>
        <v>0</v>
      </c>
      <c r="L791" s="8">
        <f t="shared" si="80"/>
        <v>0</v>
      </c>
      <c r="M791" s="7"/>
      <c r="N791" s="6">
        <f t="shared" si="81"/>
        <v>0</v>
      </c>
      <c r="U791" s="13">
        <f t="shared" si="82"/>
        <v>0</v>
      </c>
      <c r="V791" s="13">
        <f t="shared" si="83"/>
        <v>0</v>
      </c>
    </row>
    <row r="792" spans="1:22">
      <c r="A792" s="1">
        <v>791</v>
      </c>
      <c r="B792" s="120"/>
      <c r="C792" s="110"/>
      <c r="D792" s="111"/>
      <c r="E792" s="119"/>
      <c r="F792" s="107"/>
      <c r="G792" s="117"/>
      <c r="H792" s="112"/>
      <c r="I792" s="119"/>
      <c r="J792" s="1">
        <f t="shared" si="78"/>
        <v>0</v>
      </c>
      <c r="K792" s="8">
        <f t="shared" si="79"/>
        <v>0</v>
      </c>
      <c r="L792" s="8">
        <f t="shared" si="80"/>
        <v>0</v>
      </c>
      <c r="M792" s="7"/>
      <c r="N792" s="6">
        <f t="shared" si="81"/>
        <v>0</v>
      </c>
      <c r="U792" s="13">
        <f t="shared" si="82"/>
        <v>0</v>
      </c>
      <c r="V792" s="13">
        <f t="shared" si="83"/>
        <v>0</v>
      </c>
    </row>
    <row r="793" spans="1:22">
      <c r="A793" s="1">
        <v>792</v>
      </c>
      <c r="B793" s="120"/>
      <c r="C793" s="110"/>
      <c r="D793" s="111"/>
      <c r="E793" s="119"/>
      <c r="F793" s="107"/>
      <c r="G793" s="117"/>
      <c r="H793" s="112"/>
      <c r="I793" s="119"/>
      <c r="J793" s="1">
        <f t="shared" si="78"/>
        <v>0</v>
      </c>
      <c r="K793" s="8">
        <f t="shared" si="79"/>
        <v>0</v>
      </c>
      <c r="L793" s="8">
        <f t="shared" si="80"/>
        <v>0</v>
      </c>
      <c r="M793" s="7"/>
      <c r="N793" s="6">
        <f t="shared" si="81"/>
        <v>0</v>
      </c>
      <c r="U793" s="13">
        <f t="shared" si="82"/>
        <v>0</v>
      </c>
      <c r="V793" s="13">
        <f t="shared" si="83"/>
        <v>0</v>
      </c>
    </row>
    <row r="794" spans="1:22">
      <c r="A794" s="1">
        <v>793</v>
      </c>
      <c r="B794" s="120"/>
      <c r="C794" s="110"/>
      <c r="D794" s="111"/>
      <c r="E794" s="119"/>
      <c r="F794" s="107"/>
      <c r="G794" s="117"/>
      <c r="H794" s="112"/>
      <c r="I794" s="119"/>
      <c r="J794" s="1">
        <f t="shared" si="78"/>
        <v>0</v>
      </c>
      <c r="K794" s="8">
        <f t="shared" si="79"/>
        <v>0</v>
      </c>
      <c r="L794" s="8">
        <f t="shared" si="80"/>
        <v>0</v>
      </c>
      <c r="M794" s="7"/>
      <c r="N794" s="6">
        <f t="shared" si="81"/>
        <v>0</v>
      </c>
      <c r="U794" s="13">
        <f t="shared" si="82"/>
        <v>0</v>
      </c>
      <c r="V794" s="13">
        <f t="shared" si="83"/>
        <v>0</v>
      </c>
    </row>
    <row r="795" spans="1:22">
      <c r="A795" s="1">
        <v>794</v>
      </c>
      <c r="B795" s="120"/>
      <c r="C795" s="110"/>
      <c r="D795" s="111"/>
      <c r="E795" s="119"/>
      <c r="F795" s="107"/>
      <c r="G795" s="117"/>
      <c r="H795" s="112"/>
      <c r="I795" s="119"/>
      <c r="J795" s="1">
        <f t="shared" si="78"/>
        <v>0</v>
      </c>
      <c r="K795" s="8">
        <f t="shared" si="79"/>
        <v>0</v>
      </c>
      <c r="L795" s="8">
        <f t="shared" si="80"/>
        <v>0</v>
      </c>
      <c r="M795" s="7"/>
      <c r="N795" s="6">
        <f t="shared" si="81"/>
        <v>0</v>
      </c>
      <c r="U795" s="13">
        <f t="shared" si="82"/>
        <v>0</v>
      </c>
      <c r="V795" s="13">
        <f t="shared" si="83"/>
        <v>0</v>
      </c>
    </row>
    <row r="796" spans="1:22">
      <c r="A796" s="1">
        <v>795</v>
      </c>
      <c r="B796" s="120"/>
      <c r="C796" s="110"/>
      <c r="D796" s="111"/>
      <c r="E796" s="119"/>
      <c r="F796" s="107"/>
      <c r="G796" s="117"/>
      <c r="H796" s="112"/>
      <c r="I796" s="119"/>
      <c r="J796" s="1">
        <f t="shared" si="78"/>
        <v>0</v>
      </c>
      <c r="K796" s="8">
        <f t="shared" si="79"/>
        <v>0</v>
      </c>
      <c r="L796" s="8">
        <f t="shared" si="80"/>
        <v>0</v>
      </c>
      <c r="M796" s="7"/>
      <c r="N796" s="6">
        <f t="shared" si="81"/>
        <v>0</v>
      </c>
      <c r="U796" s="13">
        <f t="shared" si="82"/>
        <v>0</v>
      </c>
      <c r="V796" s="13">
        <f t="shared" si="83"/>
        <v>0</v>
      </c>
    </row>
    <row r="797" spans="1:22">
      <c r="A797" s="1">
        <v>796</v>
      </c>
      <c r="B797" s="120"/>
      <c r="C797" s="110"/>
      <c r="D797" s="111"/>
      <c r="E797" s="119"/>
      <c r="F797" s="107"/>
      <c r="G797" s="117"/>
      <c r="H797" s="112"/>
      <c r="I797" s="119"/>
      <c r="J797" s="1">
        <f t="shared" si="78"/>
        <v>0</v>
      </c>
      <c r="K797" s="8">
        <f t="shared" si="79"/>
        <v>0</v>
      </c>
      <c r="L797" s="8">
        <f t="shared" si="80"/>
        <v>0</v>
      </c>
      <c r="M797" s="7"/>
      <c r="N797" s="6">
        <f t="shared" si="81"/>
        <v>0</v>
      </c>
      <c r="U797" s="13">
        <f t="shared" si="82"/>
        <v>0</v>
      </c>
      <c r="V797" s="13">
        <f t="shared" si="83"/>
        <v>0</v>
      </c>
    </row>
    <row r="798" spans="1:22" ht="15" customHeight="1">
      <c r="A798" s="1">
        <v>797</v>
      </c>
      <c r="B798" s="120"/>
      <c r="C798" s="110"/>
      <c r="D798" s="111"/>
      <c r="E798" s="119"/>
      <c r="F798" s="107"/>
      <c r="G798" s="117"/>
      <c r="H798" s="112"/>
      <c r="I798" s="119"/>
      <c r="J798" s="1">
        <f t="shared" si="78"/>
        <v>0</v>
      </c>
      <c r="K798" s="8">
        <f t="shared" si="79"/>
        <v>0</v>
      </c>
      <c r="L798" s="8">
        <f t="shared" si="80"/>
        <v>0</v>
      </c>
      <c r="M798" s="7"/>
      <c r="N798" s="6">
        <f t="shared" si="81"/>
        <v>0</v>
      </c>
      <c r="U798" s="13">
        <f t="shared" si="82"/>
        <v>0</v>
      </c>
      <c r="V798" s="13">
        <f t="shared" si="83"/>
        <v>0</v>
      </c>
    </row>
    <row r="799" spans="1:22">
      <c r="A799" s="1">
        <v>798</v>
      </c>
      <c r="B799" s="120"/>
      <c r="C799" s="110"/>
      <c r="D799" s="111"/>
      <c r="E799" s="119"/>
      <c r="F799" s="107"/>
      <c r="G799" s="117"/>
      <c r="H799" s="112"/>
      <c r="I799" s="119"/>
      <c r="J799" s="1">
        <f t="shared" si="78"/>
        <v>0</v>
      </c>
      <c r="K799" s="8">
        <f t="shared" si="79"/>
        <v>0</v>
      </c>
      <c r="L799" s="8">
        <f t="shared" si="80"/>
        <v>0</v>
      </c>
      <c r="M799" s="7"/>
      <c r="N799" s="6">
        <f t="shared" si="81"/>
        <v>0</v>
      </c>
      <c r="U799" s="13">
        <f t="shared" si="82"/>
        <v>0</v>
      </c>
      <c r="V799" s="13">
        <f t="shared" si="83"/>
        <v>0</v>
      </c>
    </row>
    <row r="800" spans="1:22">
      <c r="A800" s="1">
        <v>799</v>
      </c>
      <c r="B800" s="120"/>
      <c r="C800" s="110"/>
      <c r="D800" s="111"/>
      <c r="E800" s="119"/>
      <c r="F800" s="107"/>
      <c r="G800" s="117"/>
      <c r="H800" s="112"/>
      <c r="I800" s="119"/>
      <c r="J800" s="1">
        <f t="shared" si="78"/>
        <v>0</v>
      </c>
      <c r="K800" s="8">
        <f t="shared" si="79"/>
        <v>0</v>
      </c>
      <c r="L800" s="8">
        <f t="shared" si="80"/>
        <v>0</v>
      </c>
      <c r="M800" s="7"/>
      <c r="N800" s="6">
        <f t="shared" si="81"/>
        <v>0</v>
      </c>
      <c r="U800" s="13">
        <f t="shared" si="82"/>
        <v>0</v>
      </c>
      <c r="V800" s="13">
        <f t="shared" si="83"/>
        <v>0</v>
      </c>
    </row>
    <row r="801" spans="1:22">
      <c r="A801" s="1">
        <v>800</v>
      </c>
      <c r="B801" s="120"/>
      <c r="C801" s="110"/>
      <c r="D801" s="111"/>
      <c r="E801" s="119"/>
      <c r="F801" s="107"/>
      <c r="G801" s="117"/>
      <c r="H801" s="112"/>
      <c r="I801" s="119"/>
      <c r="J801" s="1">
        <f t="shared" si="78"/>
        <v>0</v>
      </c>
      <c r="K801" s="8">
        <f t="shared" si="79"/>
        <v>0</v>
      </c>
      <c r="L801" s="8">
        <f t="shared" si="80"/>
        <v>0</v>
      </c>
      <c r="M801" s="7"/>
      <c r="N801" s="6">
        <f t="shared" si="81"/>
        <v>0</v>
      </c>
      <c r="U801" s="13">
        <f t="shared" si="82"/>
        <v>0</v>
      </c>
      <c r="V801" s="13">
        <f t="shared" si="83"/>
        <v>0</v>
      </c>
    </row>
    <row r="802" spans="1:22">
      <c r="A802" s="1">
        <v>801</v>
      </c>
      <c r="B802" s="120"/>
      <c r="C802" s="110"/>
      <c r="D802" s="111"/>
      <c r="E802" s="119"/>
      <c r="F802" s="107"/>
      <c r="G802" s="117"/>
      <c r="H802" s="112"/>
      <c r="I802" s="119"/>
      <c r="J802" s="1">
        <f t="shared" si="78"/>
        <v>0</v>
      </c>
      <c r="K802" s="8">
        <f t="shared" si="79"/>
        <v>0</v>
      </c>
      <c r="L802" s="8">
        <f t="shared" si="80"/>
        <v>0</v>
      </c>
      <c r="M802" s="7"/>
      <c r="N802" s="6">
        <f t="shared" si="81"/>
        <v>0</v>
      </c>
      <c r="U802" s="13">
        <f t="shared" si="82"/>
        <v>0</v>
      </c>
      <c r="V802" s="13">
        <f t="shared" si="83"/>
        <v>0</v>
      </c>
    </row>
    <row r="803" spans="1:22">
      <c r="A803" s="1">
        <v>802</v>
      </c>
      <c r="B803" s="120"/>
      <c r="C803" s="110"/>
      <c r="D803" s="111"/>
      <c r="E803" s="119"/>
      <c r="F803" s="107"/>
      <c r="G803" s="117"/>
      <c r="H803" s="112"/>
      <c r="I803" s="119"/>
      <c r="J803" s="1">
        <f t="shared" si="78"/>
        <v>0</v>
      </c>
      <c r="K803" s="8">
        <f t="shared" si="79"/>
        <v>0</v>
      </c>
      <c r="L803" s="8">
        <f t="shared" si="80"/>
        <v>0</v>
      </c>
      <c r="M803" s="7"/>
      <c r="N803" s="6">
        <f t="shared" si="81"/>
        <v>0</v>
      </c>
      <c r="U803" s="13">
        <f t="shared" si="82"/>
        <v>0</v>
      </c>
      <c r="V803" s="13">
        <f t="shared" si="83"/>
        <v>0</v>
      </c>
    </row>
    <row r="804" spans="1:22">
      <c r="A804" s="1">
        <v>803</v>
      </c>
      <c r="B804" s="120"/>
      <c r="C804" s="110"/>
      <c r="D804" s="111"/>
      <c r="E804" s="119"/>
      <c r="F804" s="107"/>
      <c r="G804" s="117"/>
      <c r="H804" s="112"/>
      <c r="I804" s="119"/>
      <c r="J804" s="1">
        <f t="shared" si="78"/>
        <v>0</v>
      </c>
      <c r="K804" s="8">
        <f t="shared" si="79"/>
        <v>0</v>
      </c>
      <c r="L804" s="8">
        <f t="shared" si="80"/>
        <v>0</v>
      </c>
      <c r="M804" s="7"/>
      <c r="N804" s="6">
        <f t="shared" si="81"/>
        <v>0</v>
      </c>
      <c r="U804" s="13">
        <f t="shared" si="82"/>
        <v>0</v>
      </c>
      <c r="V804" s="13">
        <f t="shared" si="83"/>
        <v>0</v>
      </c>
    </row>
    <row r="805" spans="1:22">
      <c r="A805" s="1">
        <v>804</v>
      </c>
      <c r="B805" s="120"/>
      <c r="C805" s="110"/>
      <c r="D805" s="111"/>
      <c r="E805" s="119"/>
      <c r="F805" s="107"/>
      <c r="G805" s="117"/>
      <c r="H805" s="112"/>
      <c r="I805" s="119"/>
      <c r="J805" s="1">
        <f t="shared" si="78"/>
        <v>0</v>
      </c>
      <c r="K805" s="8">
        <f t="shared" si="79"/>
        <v>0</v>
      </c>
      <c r="L805" s="8">
        <f t="shared" si="80"/>
        <v>0</v>
      </c>
      <c r="M805" s="7"/>
      <c r="N805" s="6">
        <f t="shared" si="81"/>
        <v>0</v>
      </c>
      <c r="U805" s="13">
        <f t="shared" si="82"/>
        <v>0</v>
      </c>
      <c r="V805" s="13">
        <f t="shared" si="83"/>
        <v>0</v>
      </c>
    </row>
    <row r="806" spans="1:22">
      <c r="A806" s="1">
        <v>805</v>
      </c>
      <c r="B806" s="120"/>
      <c r="C806" s="110"/>
      <c r="D806" s="111"/>
      <c r="E806" s="119"/>
      <c r="F806" s="107"/>
      <c r="G806" s="117"/>
      <c r="H806" s="112"/>
      <c r="I806" s="119"/>
      <c r="J806" s="1">
        <f t="shared" si="78"/>
        <v>0</v>
      </c>
      <c r="K806" s="8">
        <f t="shared" si="79"/>
        <v>0</v>
      </c>
      <c r="L806" s="8">
        <f t="shared" si="80"/>
        <v>0</v>
      </c>
      <c r="M806" s="7"/>
      <c r="N806" s="6">
        <f t="shared" si="81"/>
        <v>0</v>
      </c>
      <c r="U806" s="13">
        <f t="shared" si="82"/>
        <v>0</v>
      </c>
      <c r="V806" s="13">
        <f t="shared" si="83"/>
        <v>0</v>
      </c>
    </row>
    <row r="807" spans="1:22" ht="15" customHeight="1">
      <c r="A807" s="1">
        <v>806</v>
      </c>
      <c r="B807" s="120"/>
      <c r="C807" s="110"/>
      <c r="D807" s="111"/>
      <c r="E807" s="119"/>
      <c r="F807" s="107"/>
      <c r="G807" s="117"/>
      <c r="H807" s="112"/>
      <c r="I807" s="119"/>
      <c r="J807" s="1">
        <f t="shared" si="78"/>
        <v>0</v>
      </c>
      <c r="K807" s="8">
        <f t="shared" si="79"/>
        <v>0</v>
      </c>
      <c r="L807" s="8">
        <f t="shared" si="80"/>
        <v>0</v>
      </c>
      <c r="M807" s="7"/>
      <c r="N807" s="6">
        <f t="shared" si="81"/>
        <v>0</v>
      </c>
      <c r="U807" s="13">
        <f t="shared" si="82"/>
        <v>0</v>
      </c>
      <c r="V807" s="13">
        <f t="shared" si="83"/>
        <v>0</v>
      </c>
    </row>
    <row r="808" spans="1:22">
      <c r="A808" s="1">
        <v>807</v>
      </c>
      <c r="B808" s="120"/>
      <c r="C808" s="110"/>
      <c r="D808" s="111"/>
      <c r="E808" s="119"/>
      <c r="F808" s="107"/>
      <c r="G808" s="117"/>
      <c r="H808" s="112"/>
      <c r="I808" s="119"/>
      <c r="J808" s="1">
        <f t="shared" si="78"/>
        <v>0</v>
      </c>
      <c r="K808" s="8">
        <f t="shared" si="79"/>
        <v>0</v>
      </c>
      <c r="L808" s="8">
        <f t="shared" si="80"/>
        <v>0</v>
      </c>
      <c r="M808" s="7"/>
      <c r="N808" s="6">
        <f t="shared" si="81"/>
        <v>0</v>
      </c>
      <c r="U808" s="13">
        <f t="shared" si="82"/>
        <v>0</v>
      </c>
      <c r="V808" s="13">
        <f t="shared" si="83"/>
        <v>0</v>
      </c>
    </row>
    <row r="809" spans="1:22">
      <c r="A809" s="1">
        <v>808</v>
      </c>
      <c r="B809" s="120"/>
      <c r="C809" s="110"/>
      <c r="D809" s="111"/>
      <c r="E809" s="119"/>
      <c r="F809" s="107"/>
      <c r="G809" s="117"/>
      <c r="H809" s="112"/>
      <c r="I809" s="119"/>
      <c r="J809" s="1">
        <f t="shared" si="78"/>
        <v>0</v>
      </c>
      <c r="K809" s="8">
        <f t="shared" si="79"/>
        <v>0</v>
      </c>
      <c r="L809" s="8">
        <f t="shared" si="80"/>
        <v>0</v>
      </c>
      <c r="M809" s="7"/>
      <c r="N809" s="6">
        <f t="shared" si="81"/>
        <v>0</v>
      </c>
      <c r="U809" s="13">
        <f t="shared" si="82"/>
        <v>0</v>
      </c>
      <c r="V809" s="13">
        <f t="shared" si="83"/>
        <v>0</v>
      </c>
    </row>
    <row r="810" spans="1:22">
      <c r="A810" s="1">
        <v>809</v>
      </c>
      <c r="B810" s="120"/>
      <c r="C810" s="110"/>
      <c r="D810" s="111"/>
      <c r="E810" s="119"/>
      <c r="F810" s="107"/>
      <c r="G810" s="117"/>
      <c r="H810" s="112"/>
      <c r="I810" s="119"/>
      <c r="J810" s="1">
        <f t="shared" si="78"/>
        <v>0</v>
      </c>
      <c r="K810" s="8">
        <f t="shared" si="79"/>
        <v>0</v>
      </c>
      <c r="L810" s="8">
        <f t="shared" si="80"/>
        <v>0</v>
      </c>
      <c r="M810" s="7"/>
      <c r="N810" s="6">
        <f t="shared" si="81"/>
        <v>0</v>
      </c>
      <c r="U810" s="13">
        <f t="shared" si="82"/>
        <v>0</v>
      </c>
      <c r="V810" s="13">
        <f t="shared" si="83"/>
        <v>0</v>
      </c>
    </row>
    <row r="811" spans="1:22">
      <c r="A811" s="1">
        <v>810</v>
      </c>
      <c r="B811" s="120"/>
      <c r="C811" s="110"/>
      <c r="D811" s="111"/>
      <c r="E811" s="119"/>
      <c r="F811" s="107"/>
      <c r="G811" s="117"/>
      <c r="H811" s="112"/>
      <c r="I811" s="119"/>
      <c r="J811" s="1">
        <f t="shared" si="78"/>
        <v>0</v>
      </c>
      <c r="K811" s="8">
        <f t="shared" si="79"/>
        <v>0</v>
      </c>
      <c r="L811" s="8">
        <f t="shared" si="80"/>
        <v>0</v>
      </c>
      <c r="M811" s="7"/>
      <c r="N811" s="6">
        <f t="shared" si="81"/>
        <v>0</v>
      </c>
      <c r="U811" s="13">
        <f t="shared" si="82"/>
        <v>0</v>
      </c>
      <c r="V811" s="13">
        <f t="shared" si="83"/>
        <v>0</v>
      </c>
    </row>
    <row r="812" spans="1:22">
      <c r="A812" s="1">
        <v>811</v>
      </c>
      <c r="B812" s="120"/>
      <c r="C812" s="110"/>
      <c r="D812" s="111"/>
      <c r="E812" s="119"/>
      <c r="F812" s="107"/>
      <c r="G812" s="117"/>
      <c r="H812" s="112"/>
      <c r="I812" s="119"/>
      <c r="J812" s="1">
        <f t="shared" si="78"/>
        <v>0</v>
      </c>
      <c r="K812" s="8">
        <f t="shared" si="79"/>
        <v>0</v>
      </c>
      <c r="L812" s="8">
        <f t="shared" si="80"/>
        <v>0</v>
      </c>
      <c r="M812" s="7"/>
      <c r="N812" s="6">
        <f t="shared" si="81"/>
        <v>0</v>
      </c>
      <c r="U812" s="13">
        <f t="shared" si="82"/>
        <v>0</v>
      </c>
      <c r="V812" s="13">
        <f t="shared" si="83"/>
        <v>0</v>
      </c>
    </row>
    <row r="813" spans="1:22">
      <c r="A813" s="1">
        <v>812</v>
      </c>
      <c r="B813" s="120"/>
      <c r="C813" s="110"/>
      <c r="D813" s="111"/>
      <c r="E813" s="119"/>
      <c r="F813" s="107"/>
      <c r="G813" s="117"/>
      <c r="H813" s="112"/>
      <c r="I813" s="119"/>
      <c r="J813" s="1">
        <f t="shared" si="78"/>
        <v>0</v>
      </c>
      <c r="K813" s="8">
        <f t="shared" si="79"/>
        <v>0</v>
      </c>
      <c r="L813" s="8">
        <f t="shared" si="80"/>
        <v>0</v>
      </c>
      <c r="M813" s="7"/>
      <c r="N813" s="6">
        <f t="shared" si="81"/>
        <v>0</v>
      </c>
      <c r="U813" s="13">
        <f t="shared" si="82"/>
        <v>0</v>
      </c>
      <c r="V813" s="13">
        <f t="shared" si="83"/>
        <v>0</v>
      </c>
    </row>
    <row r="814" spans="1:22">
      <c r="A814" s="1">
        <v>813</v>
      </c>
      <c r="B814" s="120"/>
      <c r="C814" s="110"/>
      <c r="D814" s="111"/>
      <c r="E814" s="119"/>
      <c r="F814" s="107"/>
      <c r="G814" s="117"/>
      <c r="H814" s="112"/>
      <c r="I814" s="119"/>
      <c r="J814" s="1">
        <f t="shared" si="78"/>
        <v>0</v>
      </c>
      <c r="K814" s="8">
        <f t="shared" si="79"/>
        <v>0</v>
      </c>
      <c r="L814" s="8">
        <f t="shared" si="80"/>
        <v>0</v>
      </c>
      <c r="M814" s="7"/>
      <c r="N814" s="6">
        <f t="shared" si="81"/>
        <v>0</v>
      </c>
      <c r="U814" s="13">
        <f t="shared" si="82"/>
        <v>0</v>
      </c>
      <c r="V814" s="13">
        <f t="shared" si="83"/>
        <v>0</v>
      </c>
    </row>
    <row r="815" spans="1:22">
      <c r="A815" s="1">
        <v>814</v>
      </c>
      <c r="B815" s="120"/>
      <c r="C815" s="110"/>
      <c r="D815" s="111"/>
      <c r="E815" s="119"/>
      <c r="F815" s="107"/>
      <c r="G815" s="117"/>
      <c r="H815" s="112"/>
      <c r="I815" s="119"/>
      <c r="J815" s="1">
        <f t="shared" si="78"/>
        <v>0</v>
      </c>
      <c r="K815" s="8">
        <f t="shared" si="79"/>
        <v>0</v>
      </c>
      <c r="L815" s="8">
        <f t="shared" si="80"/>
        <v>0</v>
      </c>
      <c r="M815" s="7"/>
      <c r="N815" s="6">
        <f t="shared" si="81"/>
        <v>0</v>
      </c>
      <c r="U815" s="13">
        <f t="shared" si="82"/>
        <v>0</v>
      </c>
      <c r="V815" s="13">
        <f t="shared" si="83"/>
        <v>0</v>
      </c>
    </row>
    <row r="816" spans="1:22" ht="15" customHeight="1">
      <c r="A816" s="1">
        <v>815</v>
      </c>
      <c r="B816" s="120"/>
      <c r="C816" s="110"/>
      <c r="D816" s="111"/>
      <c r="E816" s="119"/>
      <c r="F816" s="107"/>
      <c r="G816" s="117"/>
      <c r="H816" s="112"/>
      <c r="I816" s="119"/>
      <c r="J816" s="1">
        <f t="shared" si="78"/>
        <v>0</v>
      </c>
      <c r="K816" s="8">
        <f t="shared" si="79"/>
        <v>0</v>
      </c>
      <c r="L816" s="8">
        <f t="shared" si="80"/>
        <v>0</v>
      </c>
      <c r="M816" s="7"/>
      <c r="N816" s="6">
        <f t="shared" si="81"/>
        <v>0</v>
      </c>
      <c r="U816" s="13">
        <f t="shared" si="82"/>
        <v>0</v>
      </c>
      <c r="V816" s="13">
        <f t="shared" si="83"/>
        <v>0</v>
      </c>
    </row>
    <row r="817" spans="1:22">
      <c r="A817" s="1">
        <v>816</v>
      </c>
      <c r="B817" s="120"/>
      <c r="C817" s="110"/>
      <c r="D817" s="111"/>
      <c r="E817" s="119"/>
      <c r="F817" s="107"/>
      <c r="G817" s="117"/>
      <c r="H817" s="112"/>
      <c r="I817" s="119"/>
      <c r="J817" s="1">
        <f t="shared" si="78"/>
        <v>0</v>
      </c>
      <c r="K817" s="8">
        <f t="shared" si="79"/>
        <v>0</v>
      </c>
      <c r="L817" s="8">
        <f t="shared" si="80"/>
        <v>0</v>
      </c>
      <c r="M817" s="7"/>
      <c r="N817" s="6">
        <f t="shared" si="81"/>
        <v>0</v>
      </c>
      <c r="U817" s="13">
        <f t="shared" si="82"/>
        <v>0</v>
      </c>
      <c r="V817" s="13">
        <f t="shared" si="83"/>
        <v>0</v>
      </c>
    </row>
    <row r="818" spans="1:22">
      <c r="A818" s="1">
        <v>817</v>
      </c>
      <c r="B818" s="120"/>
      <c r="C818" s="110"/>
      <c r="D818" s="111"/>
      <c r="E818" s="119"/>
      <c r="F818" s="107"/>
      <c r="G818" s="117"/>
      <c r="H818" s="112"/>
      <c r="I818" s="119"/>
      <c r="J818" s="1">
        <f t="shared" si="78"/>
        <v>0</v>
      </c>
      <c r="K818" s="8">
        <f t="shared" si="79"/>
        <v>0</v>
      </c>
      <c r="L818" s="8">
        <f t="shared" si="80"/>
        <v>0</v>
      </c>
      <c r="M818" s="7"/>
      <c r="N818" s="6">
        <f t="shared" si="81"/>
        <v>0</v>
      </c>
      <c r="U818" s="13">
        <f t="shared" si="82"/>
        <v>0</v>
      </c>
      <c r="V818" s="13">
        <f t="shared" si="83"/>
        <v>0</v>
      </c>
    </row>
    <row r="819" spans="1:22">
      <c r="A819" s="1">
        <v>818</v>
      </c>
      <c r="B819" s="120"/>
      <c r="C819" s="110"/>
      <c r="D819" s="111"/>
      <c r="E819" s="119"/>
      <c r="F819" s="107"/>
      <c r="G819" s="117"/>
      <c r="H819" s="112"/>
      <c r="I819" s="119"/>
      <c r="J819" s="1">
        <f t="shared" si="78"/>
        <v>0</v>
      </c>
      <c r="K819" s="8">
        <f t="shared" si="79"/>
        <v>0</v>
      </c>
      <c r="L819" s="8">
        <f t="shared" si="80"/>
        <v>0</v>
      </c>
      <c r="M819" s="7"/>
      <c r="N819" s="6">
        <f t="shared" si="81"/>
        <v>0</v>
      </c>
      <c r="U819" s="13">
        <f t="shared" si="82"/>
        <v>0</v>
      </c>
      <c r="V819" s="13">
        <f t="shared" si="83"/>
        <v>0</v>
      </c>
    </row>
    <row r="820" spans="1:22">
      <c r="A820" s="1">
        <v>819</v>
      </c>
      <c r="B820" s="120"/>
      <c r="C820" s="110"/>
      <c r="D820" s="111"/>
      <c r="E820" s="119"/>
      <c r="F820" s="107"/>
      <c r="G820" s="117"/>
      <c r="H820" s="112"/>
      <c r="I820" s="119"/>
      <c r="J820" s="1">
        <f t="shared" si="78"/>
        <v>0</v>
      </c>
      <c r="K820" s="8">
        <f t="shared" si="79"/>
        <v>0</v>
      </c>
      <c r="L820" s="8">
        <f t="shared" si="80"/>
        <v>0</v>
      </c>
      <c r="M820" s="7"/>
      <c r="N820" s="6">
        <f t="shared" si="81"/>
        <v>0</v>
      </c>
      <c r="U820" s="13">
        <f t="shared" si="82"/>
        <v>0</v>
      </c>
      <c r="V820" s="13">
        <f t="shared" si="83"/>
        <v>0</v>
      </c>
    </row>
    <row r="821" spans="1:22">
      <c r="A821" s="1">
        <v>820</v>
      </c>
      <c r="B821" s="120"/>
      <c r="C821" s="110"/>
      <c r="D821" s="111"/>
      <c r="E821" s="119"/>
      <c r="F821" s="107"/>
      <c r="G821" s="117"/>
      <c r="H821" s="112"/>
      <c r="I821" s="119"/>
      <c r="J821" s="1">
        <f t="shared" si="78"/>
        <v>0</v>
      </c>
      <c r="K821" s="8">
        <f t="shared" si="79"/>
        <v>0</v>
      </c>
      <c r="L821" s="8">
        <f t="shared" si="80"/>
        <v>0</v>
      </c>
      <c r="M821" s="7"/>
      <c r="N821" s="6">
        <f t="shared" si="81"/>
        <v>0</v>
      </c>
      <c r="U821" s="13">
        <f t="shared" si="82"/>
        <v>0</v>
      </c>
      <c r="V821" s="13">
        <f t="shared" si="83"/>
        <v>0</v>
      </c>
    </row>
    <row r="822" spans="1:22">
      <c r="A822" s="1">
        <v>821</v>
      </c>
      <c r="B822" s="120"/>
      <c r="C822" s="110"/>
      <c r="D822" s="111"/>
      <c r="E822" s="119"/>
      <c r="F822" s="107"/>
      <c r="G822" s="117"/>
      <c r="H822" s="112"/>
      <c r="I822" s="119"/>
      <c r="J822" s="1">
        <f t="shared" si="78"/>
        <v>0</v>
      </c>
      <c r="K822" s="8">
        <f t="shared" si="79"/>
        <v>0</v>
      </c>
      <c r="L822" s="8">
        <f t="shared" si="80"/>
        <v>0</v>
      </c>
      <c r="M822" s="7"/>
      <c r="N822" s="6">
        <f t="shared" si="81"/>
        <v>0</v>
      </c>
      <c r="U822" s="13">
        <f t="shared" si="82"/>
        <v>0</v>
      </c>
      <c r="V822" s="13">
        <f t="shared" si="83"/>
        <v>0</v>
      </c>
    </row>
    <row r="823" spans="1:22">
      <c r="A823" s="1">
        <v>822</v>
      </c>
      <c r="B823" s="120"/>
      <c r="C823" s="110"/>
      <c r="D823" s="111"/>
      <c r="E823" s="119"/>
      <c r="F823" s="107"/>
      <c r="G823" s="117"/>
      <c r="H823" s="112"/>
      <c r="I823" s="119"/>
      <c r="J823" s="1">
        <f t="shared" si="78"/>
        <v>0</v>
      </c>
      <c r="K823" s="8">
        <f t="shared" si="79"/>
        <v>0</v>
      </c>
      <c r="L823" s="8">
        <f t="shared" si="80"/>
        <v>0</v>
      </c>
      <c r="M823" s="7"/>
      <c r="N823" s="6">
        <f t="shared" si="81"/>
        <v>0</v>
      </c>
      <c r="U823" s="13">
        <f t="shared" si="82"/>
        <v>0</v>
      </c>
      <c r="V823" s="13">
        <f t="shared" si="83"/>
        <v>0</v>
      </c>
    </row>
    <row r="824" spans="1:22">
      <c r="A824" s="1">
        <v>823</v>
      </c>
      <c r="B824" s="120"/>
      <c r="C824" s="110"/>
      <c r="D824" s="111"/>
      <c r="E824" s="119"/>
      <c r="F824" s="107"/>
      <c r="G824" s="117"/>
      <c r="H824" s="112"/>
      <c r="I824" s="119"/>
      <c r="J824" s="1">
        <f t="shared" si="78"/>
        <v>0</v>
      </c>
      <c r="K824" s="8">
        <f t="shared" si="79"/>
        <v>0</v>
      </c>
      <c r="L824" s="8">
        <f t="shared" si="80"/>
        <v>0</v>
      </c>
      <c r="M824" s="7"/>
      <c r="N824" s="6">
        <f t="shared" si="81"/>
        <v>0</v>
      </c>
      <c r="U824" s="13">
        <f t="shared" si="82"/>
        <v>0</v>
      </c>
      <c r="V824" s="13">
        <f t="shared" si="83"/>
        <v>0</v>
      </c>
    </row>
    <row r="825" spans="1:22" ht="15" customHeight="1">
      <c r="A825" s="1">
        <v>824</v>
      </c>
      <c r="B825" s="120"/>
      <c r="C825" s="110"/>
      <c r="D825" s="111"/>
      <c r="E825" s="119"/>
      <c r="F825" s="107"/>
      <c r="G825" s="117"/>
      <c r="H825" s="112"/>
      <c r="I825" s="119"/>
      <c r="J825" s="1">
        <f t="shared" si="78"/>
        <v>0</v>
      </c>
      <c r="K825" s="8">
        <f t="shared" si="79"/>
        <v>0</v>
      </c>
      <c r="L825" s="8">
        <f t="shared" si="80"/>
        <v>0</v>
      </c>
      <c r="M825" s="7"/>
      <c r="N825" s="6">
        <f t="shared" si="81"/>
        <v>0</v>
      </c>
      <c r="U825" s="13">
        <f t="shared" si="82"/>
        <v>0</v>
      </c>
      <c r="V825" s="13">
        <f t="shared" si="83"/>
        <v>0</v>
      </c>
    </row>
    <row r="826" spans="1:22">
      <c r="A826" s="1">
        <v>825</v>
      </c>
      <c r="B826" s="120"/>
      <c r="C826" s="110"/>
      <c r="D826" s="111"/>
      <c r="E826" s="119"/>
      <c r="F826" s="107"/>
      <c r="G826" s="117"/>
      <c r="H826" s="112"/>
      <c r="I826" s="119"/>
      <c r="J826" s="1">
        <f t="shared" si="78"/>
        <v>0</v>
      </c>
      <c r="K826" s="8">
        <f t="shared" si="79"/>
        <v>0</v>
      </c>
      <c r="L826" s="8">
        <f t="shared" si="80"/>
        <v>0</v>
      </c>
      <c r="M826" s="7"/>
      <c r="N826" s="6">
        <f t="shared" si="81"/>
        <v>0</v>
      </c>
      <c r="U826" s="13">
        <f t="shared" si="82"/>
        <v>0</v>
      </c>
      <c r="V826" s="13">
        <f t="shared" si="83"/>
        <v>0</v>
      </c>
    </row>
    <row r="827" spans="1:22">
      <c r="A827" s="1">
        <v>826</v>
      </c>
      <c r="B827" s="120"/>
      <c r="C827" s="110"/>
      <c r="D827" s="111"/>
      <c r="E827" s="119"/>
      <c r="F827" s="107"/>
      <c r="G827" s="117"/>
      <c r="H827" s="112"/>
      <c r="I827" s="119"/>
      <c r="J827" s="1">
        <f t="shared" si="78"/>
        <v>0</v>
      </c>
      <c r="K827" s="8">
        <f t="shared" si="79"/>
        <v>0</v>
      </c>
      <c r="L827" s="8">
        <f t="shared" si="80"/>
        <v>0</v>
      </c>
      <c r="M827" s="7"/>
      <c r="N827" s="6">
        <f t="shared" si="81"/>
        <v>0</v>
      </c>
      <c r="U827" s="13">
        <f t="shared" si="82"/>
        <v>0</v>
      </c>
      <c r="V827" s="13">
        <f t="shared" si="83"/>
        <v>0</v>
      </c>
    </row>
    <row r="828" spans="1:22">
      <c r="A828" s="1">
        <v>827</v>
      </c>
      <c r="B828" s="120"/>
      <c r="C828" s="110"/>
      <c r="D828" s="111"/>
      <c r="E828" s="119"/>
      <c r="F828" s="107"/>
      <c r="G828" s="117"/>
      <c r="H828" s="112"/>
      <c r="I828" s="119"/>
      <c r="J828" s="1">
        <f t="shared" si="78"/>
        <v>0</v>
      </c>
      <c r="K828" s="8">
        <f t="shared" si="79"/>
        <v>0</v>
      </c>
      <c r="L828" s="8">
        <f t="shared" si="80"/>
        <v>0</v>
      </c>
      <c r="M828" s="7"/>
      <c r="N828" s="6">
        <f t="shared" si="81"/>
        <v>0</v>
      </c>
      <c r="U828" s="13">
        <f t="shared" si="82"/>
        <v>0</v>
      </c>
      <c r="V828" s="13">
        <f t="shared" si="83"/>
        <v>0</v>
      </c>
    </row>
    <row r="829" spans="1:22">
      <c r="A829" s="1">
        <v>828</v>
      </c>
      <c r="B829" s="120"/>
      <c r="C829" s="110"/>
      <c r="D829" s="111"/>
      <c r="E829" s="119"/>
      <c r="F829" s="107"/>
      <c r="G829" s="117"/>
      <c r="H829" s="112"/>
      <c r="I829" s="119"/>
      <c r="J829" s="1">
        <f t="shared" si="78"/>
        <v>0</v>
      </c>
      <c r="K829" s="8">
        <f t="shared" si="79"/>
        <v>0</v>
      </c>
      <c r="L829" s="8">
        <f t="shared" si="80"/>
        <v>0</v>
      </c>
      <c r="M829" s="7"/>
      <c r="N829" s="6">
        <f t="shared" si="81"/>
        <v>0</v>
      </c>
      <c r="U829" s="13">
        <f t="shared" si="82"/>
        <v>0</v>
      </c>
      <c r="V829" s="13">
        <f t="shared" si="83"/>
        <v>0</v>
      </c>
    </row>
    <row r="830" spans="1:22">
      <c r="A830" s="1">
        <v>829</v>
      </c>
      <c r="B830" s="120"/>
      <c r="C830" s="110"/>
      <c r="D830" s="111"/>
      <c r="E830" s="119"/>
      <c r="F830" s="107"/>
      <c r="G830" s="117"/>
      <c r="H830" s="112"/>
      <c r="I830" s="119"/>
      <c r="J830" s="1">
        <f t="shared" si="78"/>
        <v>0</v>
      </c>
      <c r="K830" s="8">
        <f t="shared" si="79"/>
        <v>0</v>
      </c>
      <c r="L830" s="8">
        <f t="shared" si="80"/>
        <v>0</v>
      </c>
      <c r="M830" s="7"/>
      <c r="N830" s="6">
        <f t="shared" si="81"/>
        <v>0</v>
      </c>
      <c r="U830" s="13">
        <f t="shared" si="82"/>
        <v>0</v>
      </c>
      <c r="V830" s="13">
        <f t="shared" si="83"/>
        <v>0</v>
      </c>
    </row>
    <row r="831" spans="1:22">
      <c r="A831" s="1">
        <v>830</v>
      </c>
      <c r="B831" s="120"/>
      <c r="C831" s="110"/>
      <c r="D831" s="111"/>
      <c r="E831" s="119"/>
      <c r="F831" s="107"/>
      <c r="G831" s="117"/>
      <c r="H831" s="112"/>
      <c r="I831" s="119"/>
      <c r="J831" s="1">
        <f t="shared" si="78"/>
        <v>0</v>
      </c>
      <c r="K831" s="8">
        <f t="shared" si="79"/>
        <v>0</v>
      </c>
      <c r="L831" s="8">
        <f t="shared" si="80"/>
        <v>0</v>
      </c>
      <c r="M831" s="7"/>
      <c r="N831" s="6">
        <f t="shared" si="81"/>
        <v>0</v>
      </c>
      <c r="U831" s="13">
        <f t="shared" si="82"/>
        <v>0</v>
      </c>
      <c r="V831" s="13">
        <f t="shared" si="83"/>
        <v>0</v>
      </c>
    </row>
    <row r="832" spans="1:22">
      <c r="A832" s="1">
        <v>831</v>
      </c>
      <c r="B832" s="120"/>
      <c r="C832" s="110"/>
      <c r="D832" s="111"/>
      <c r="E832" s="119"/>
      <c r="F832" s="107"/>
      <c r="G832" s="117"/>
      <c r="H832" s="112"/>
      <c r="I832" s="119"/>
      <c r="J832" s="1">
        <f t="shared" si="78"/>
        <v>0</v>
      </c>
      <c r="K832" s="8">
        <f t="shared" si="79"/>
        <v>0</v>
      </c>
      <c r="L832" s="8">
        <f t="shared" si="80"/>
        <v>0</v>
      </c>
      <c r="M832" s="7"/>
      <c r="N832" s="6">
        <f t="shared" si="81"/>
        <v>0</v>
      </c>
      <c r="U832" s="13">
        <f t="shared" si="82"/>
        <v>0</v>
      </c>
      <c r="V832" s="13">
        <f t="shared" si="83"/>
        <v>0</v>
      </c>
    </row>
    <row r="833" spans="1:22">
      <c r="A833" s="1">
        <v>832</v>
      </c>
      <c r="B833" s="120"/>
      <c r="C833" s="110"/>
      <c r="D833" s="111"/>
      <c r="E833" s="119"/>
      <c r="F833" s="107"/>
      <c r="G833" s="117"/>
      <c r="H833" s="112"/>
      <c r="I833" s="119"/>
      <c r="J833" s="1">
        <f t="shared" si="78"/>
        <v>0</v>
      </c>
      <c r="K833" s="8">
        <f t="shared" si="79"/>
        <v>0</v>
      </c>
      <c r="L833" s="8">
        <f t="shared" si="80"/>
        <v>0</v>
      </c>
      <c r="M833" s="7"/>
      <c r="N833" s="6">
        <f t="shared" si="81"/>
        <v>0</v>
      </c>
      <c r="U833" s="13">
        <f t="shared" si="82"/>
        <v>0</v>
      </c>
      <c r="V833" s="13">
        <f t="shared" si="83"/>
        <v>0</v>
      </c>
    </row>
    <row r="834" spans="1:22" ht="15" customHeight="1">
      <c r="A834" s="1">
        <v>833</v>
      </c>
      <c r="B834" s="120"/>
      <c r="C834" s="110"/>
      <c r="D834" s="111"/>
      <c r="E834" s="119"/>
      <c r="F834" s="107"/>
      <c r="G834" s="117"/>
      <c r="H834" s="112"/>
      <c r="I834" s="119"/>
      <c r="J834" s="1">
        <f t="shared" si="78"/>
        <v>0</v>
      </c>
      <c r="K834" s="8">
        <f t="shared" si="79"/>
        <v>0</v>
      </c>
      <c r="L834" s="8">
        <f t="shared" si="80"/>
        <v>0</v>
      </c>
      <c r="M834" s="7"/>
      <c r="N834" s="6">
        <f t="shared" si="81"/>
        <v>0</v>
      </c>
      <c r="U834" s="13">
        <f t="shared" si="82"/>
        <v>0</v>
      </c>
      <c r="V834" s="13">
        <f t="shared" si="83"/>
        <v>0</v>
      </c>
    </row>
    <row r="835" spans="1:22">
      <c r="A835" s="1">
        <v>834</v>
      </c>
      <c r="B835" s="120"/>
      <c r="C835" s="110"/>
      <c r="D835" s="111"/>
      <c r="E835" s="119"/>
      <c r="F835" s="107"/>
      <c r="G835" s="117"/>
      <c r="H835" s="112"/>
      <c r="I835" s="119"/>
      <c r="J835" s="1">
        <f t="shared" si="78"/>
        <v>0</v>
      </c>
      <c r="K835" s="8">
        <f t="shared" si="79"/>
        <v>0</v>
      </c>
      <c r="L835" s="8">
        <f t="shared" si="80"/>
        <v>0</v>
      </c>
      <c r="M835" s="7"/>
      <c r="N835" s="6">
        <f t="shared" si="81"/>
        <v>0</v>
      </c>
      <c r="U835" s="13">
        <f t="shared" si="82"/>
        <v>0</v>
      </c>
      <c r="V835" s="13">
        <f t="shared" si="83"/>
        <v>0</v>
      </c>
    </row>
    <row r="836" spans="1:22">
      <c r="A836" s="1">
        <v>835</v>
      </c>
      <c r="B836" s="120"/>
      <c r="C836" s="110"/>
      <c r="D836" s="111"/>
      <c r="E836" s="119"/>
      <c r="F836" s="107"/>
      <c r="G836" s="117"/>
      <c r="H836" s="112"/>
      <c r="I836" s="119"/>
      <c r="J836" s="1">
        <f t="shared" si="78"/>
        <v>0</v>
      </c>
      <c r="K836" s="8">
        <f t="shared" si="79"/>
        <v>0</v>
      </c>
      <c r="L836" s="8">
        <f t="shared" si="80"/>
        <v>0</v>
      </c>
      <c r="M836" s="7"/>
      <c r="N836" s="6">
        <f t="shared" si="81"/>
        <v>0</v>
      </c>
      <c r="U836" s="13">
        <f t="shared" si="82"/>
        <v>0</v>
      </c>
      <c r="V836" s="13">
        <f t="shared" si="83"/>
        <v>0</v>
      </c>
    </row>
    <row r="837" spans="1:22">
      <c r="A837" s="1">
        <v>836</v>
      </c>
      <c r="B837" s="120"/>
      <c r="C837" s="110"/>
      <c r="D837" s="111"/>
      <c r="E837" s="119"/>
      <c r="F837" s="107"/>
      <c r="G837" s="117"/>
      <c r="H837" s="112"/>
      <c r="I837" s="119"/>
      <c r="J837" s="1">
        <f t="shared" si="78"/>
        <v>0</v>
      </c>
      <c r="K837" s="8">
        <f t="shared" si="79"/>
        <v>0</v>
      </c>
      <c r="L837" s="8">
        <f t="shared" si="80"/>
        <v>0</v>
      </c>
      <c r="M837" s="7"/>
      <c r="N837" s="6">
        <f t="shared" si="81"/>
        <v>0</v>
      </c>
      <c r="U837" s="13">
        <f t="shared" si="82"/>
        <v>0</v>
      </c>
      <c r="V837" s="13">
        <f t="shared" si="83"/>
        <v>0</v>
      </c>
    </row>
    <row r="838" spans="1:22">
      <c r="A838" s="1">
        <v>837</v>
      </c>
      <c r="B838" s="120"/>
      <c r="C838" s="110"/>
      <c r="D838" s="111"/>
      <c r="E838" s="119"/>
      <c r="F838" s="107"/>
      <c r="G838" s="117"/>
      <c r="H838" s="112"/>
      <c r="I838" s="119"/>
      <c r="J838" s="1">
        <f t="shared" si="78"/>
        <v>0</v>
      </c>
      <c r="K838" s="8">
        <f t="shared" si="79"/>
        <v>0</v>
      </c>
      <c r="L838" s="8">
        <f t="shared" si="80"/>
        <v>0</v>
      </c>
      <c r="M838" s="7"/>
      <c r="N838" s="6">
        <f t="shared" si="81"/>
        <v>0</v>
      </c>
      <c r="U838" s="13">
        <f t="shared" si="82"/>
        <v>0</v>
      </c>
      <c r="V838" s="13">
        <f t="shared" si="83"/>
        <v>0</v>
      </c>
    </row>
    <row r="839" spans="1:22">
      <c r="A839" s="1">
        <v>838</v>
      </c>
      <c r="B839" s="120"/>
      <c r="C839" s="110"/>
      <c r="D839" s="111"/>
      <c r="E839" s="119"/>
      <c r="F839" s="107"/>
      <c r="G839" s="117"/>
      <c r="H839" s="112"/>
      <c r="I839" s="119"/>
      <c r="J839" s="1">
        <f t="shared" si="78"/>
        <v>0</v>
      </c>
      <c r="K839" s="8">
        <f t="shared" si="79"/>
        <v>0</v>
      </c>
      <c r="L839" s="8">
        <f t="shared" si="80"/>
        <v>0</v>
      </c>
      <c r="M839" s="7"/>
      <c r="N839" s="6">
        <f t="shared" si="81"/>
        <v>0</v>
      </c>
      <c r="U839" s="13">
        <f t="shared" si="82"/>
        <v>0</v>
      </c>
      <c r="V839" s="13">
        <f t="shared" si="83"/>
        <v>0</v>
      </c>
    </row>
    <row r="840" spans="1:22">
      <c r="A840" s="1">
        <v>839</v>
      </c>
      <c r="B840" s="120"/>
      <c r="C840" s="110"/>
      <c r="D840" s="111"/>
      <c r="E840" s="119"/>
      <c r="F840" s="107"/>
      <c r="G840" s="117"/>
      <c r="H840" s="112"/>
      <c r="I840" s="119"/>
      <c r="J840" s="1">
        <f t="shared" si="78"/>
        <v>0</v>
      </c>
      <c r="K840" s="8">
        <f t="shared" si="79"/>
        <v>0</v>
      </c>
      <c r="L840" s="8">
        <f t="shared" si="80"/>
        <v>0</v>
      </c>
      <c r="M840" s="7"/>
      <c r="N840" s="6">
        <f t="shared" si="81"/>
        <v>0</v>
      </c>
      <c r="U840" s="13">
        <f t="shared" si="82"/>
        <v>0</v>
      </c>
      <c r="V840" s="13">
        <f t="shared" si="83"/>
        <v>0</v>
      </c>
    </row>
    <row r="841" spans="1:22">
      <c r="A841" s="1">
        <v>840</v>
      </c>
      <c r="B841" s="120"/>
      <c r="C841" s="110"/>
      <c r="D841" s="111"/>
      <c r="E841" s="119"/>
      <c r="F841" s="107"/>
      <c r="G841" s="117"/>
      <c r="H841" s="112"/>
      <c r="I841" s="119"/>
      <c r="J841" s="1">
        <f t="shared" si="78"/>
        <v>0</v>
      </c>
      <c r="K841" s="8">
        <f t="shared" si="79"/>
        <v>0</v>
      </c>
      <c r="L841" s="8">
        <f t="shared" si="80"/>
        <v>0</v>
      </c>
      <c r="M841" s="7"/>
      <c r="N841" s="6">
        <f t="shared" si="81"/>
        <v>0</v>
      </c>
      <c r="U841" s="13">
        <f t="shared" si="82"/>
        <v>0</v>
      </c>
      <c r="V841" s="13">
        <f t="shared" si="83"/>
        <v>0</v>
      </c>
    </row>
    <row r="842" spans="1:22">
      <c r="A842" s="1">
        <v>841</v>
      </c>
      <c r="B842" s="120"/>
      <c r="C842" s="110"/>
      <c r="D842" s="111"/>
      <c r="E842" s="119"/>
      <c r="F842" s="107"/>
      <c r="G842" s="117"/>
      <c r="H842" s="112"/>
      <c r="I842" s="119"/>
      <c r="J842" s="1">
        <f t="shared" si="78"/>
        <v>0</v>
      </c>
      <c r="K842" s="8">
        <f t="shared" si="79"/>
        <v>0</v>
      </c>
      <c r="L842" s="8">
        <f t="shared" si="80"/>
        <v>0</v>
      </c>
      <c r="M842" s="7"/>
      <c r="N842" s="6">
        <f t="shared" si="81"/>
        <v>0</v>
      </c>
      <c r="U842" s="13">
        <f t="shared" si="82"/>
        <v>0</v>
      </c>
      <c r="V842" s="13">
        <f t="shared" si="83"/>
        <v>0</v>
      </c>
    </row>
    <row r="843" spans="1:22" ht="15" customHeight="1">
      <c r="A843" s="1">
        <v>842</v>
      </c>
      <c r="B843" s="120"/>
      <c r="C843" s="110"/>
      <c r="D843" s="111"/>
      <c r="E843" s="119"/>
      <c r="F843" s="107"/>
      <c r="G843" s="117"/>
      <c r="H843" s="112"/>
      <c r="I843" s="119"/>
      <c r="J843" s="1">
        <f t="shared" si="78"/>
        <v>0</v>
      </c>
      <c r="K843" s="8">
        <f t="shared" si="79"/>
        <v>0</v>
      </c>
      <c r="L843" s="8">
        <f t="shared" si="80"/>
        <v>0</v>
      </c>
      <c r="M843" s="7"/>
      <c r="N843" s="6">
        <f t="shared" si="81"/>
        <v>0</v>
      </c>
      <c r="U843" s="13">
        <f t="shared" si="82"/>
        <v>0</v>
      </c>
      <c r="V843" s="13">
        <f t="shared" si="83"/>
        <v>0</v>
      </c>
    </row>
    <row r="844" spans="1:22">
      <c r="A844" s="1">
        <v>843</v>
      </c>
      <c r="B844" s="120"/>
      <c r="C844" s="110"/>
      <c r="D844" s="111"/>
      <c r="E844" s="119"/>
      <c r="F844" s="107"/>
      <c r="G844" s="117"/>
      <c r="H844" s="112"/>
      <c r="I844" s="119"/>
      <c r="J844" s="1">
        <f t="shared" si="78"/>
        <v>0</v>
      </c>
      <c r="K844" s="8">
        <f t="shared" si="79"/>
        <v>0</v>
      </c>
      <c r="L844" s="8">
        <f t="shared" si="80"/>
        <v>0</v>
      </c>
      <c r="M844" s="7"/>
      <c r="N844" s="6">
        <f t="shared" si="81"/>
        <v>0</v>
      </c>
      <c r="U844" s="13">
        <f t="shared" si="82"/>
        <v>0</v>
      </c>
      <c r="V844" s="13">
        <f t="shared" si="83"/>
        <v>0</v>
      </c>
    </row>
    <row r="845" spans="1:22">
      <c r="A845" s="1">
        <v>844</v>
      </c>
      <c r="B845" s="120"/>
      <c r="C845" s="110"/>
      <c r="D845" s="111"/>
      <c r="E845" s="119"/>
      <c r="F845" s="107"/>
      <c r="G845" s="117"/>
      <c r="H845" s="112"/>
      <c r="I845" s="119"/>
      <c r="J845" s="1">
        <f t="shared" si="78"/>
        <v>0</v>
      </c>
      <c r="K845" s="8">
        <f t="shared" si="79"/>
        <v>0</v>
      </c>
      <c r="L845" s="8">
        <f t="shared" si="80"/>
        <v>0</v>
      </c>
      <c r="M845" s="7"/>
      <c r="N845" s="6">
        <f t="shared" si="81"/>
        <v>0</v>
      </c>
      <c r="U845" s="13">
        <f t="shared" si="82"/>
        <v>0</v>
      </c>
      <c r="V845" s="13">
        <f t="shared" si="83"/>
        <v>0</v>
      </c>
    </row>
    <row r="846" spans="1:22">
      <c r="A846" s="1">
        <v>845</v>
      </c>
      <c r="B846" s="120"/>
      <c r="C846" s="110"/>
      <c r="D846" s="111"/>
      <c r="E846" s="119"/>
      <c r="F846" s="107"/>
      <c r="G846" s="117"/>
      <c r="H846" s="112"/>
      <c r="I846" s="119"/>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20"/>
      <c r="C847" s="110"/>
      <c r="D847" s="111"/>
      <c r="E847" s="119"/>
      <c r="F847" s="107"/>
      <c r="G847" s="117"/>
      <c r="H847" s="112"/>
      <c r="I847" s="119"/>
      <c r="J847" s="1">
        <f t="shared" si="84"/>
        <v>0</v>
      </c>
      <c r="K847" s="8">
        <f t="shared" si="85"/>
        <v>0</v>
      </c>
      <c r="L847" s="8">
        <f t="shared" si="86"/>
        <v>0</v>
      </c>
      <c r="M847" s="7"/>
      <c r="N847" s="6">
        <f t="shared" si="87"/>
        <v>0</v>
      </c>
      <c r="U847" s="13">
        <f t="shared" si="88"/>
        <v>0</v>
      </c>
      <c r="V847" s="13">
        <f t="shared" si="89"/>
        <v>0</v>
      </c>
    </row>
    <row r="848" spans="1:22">
      <c r="A848" s="1">
        <v>847</v>
      </c>
      <c r="B848" s="120"/>
      <c r="C848" s="110"/>
      <c r="D848" s="111"/>
      <c r="E848" s="119"/>
      <c r="F848" s="107"/>
      <c r="G848" s="117"/>
      <c r="H848" s="112"/>
      <c r="I848" s="119"/>
      <c r="J848" s="1">
        <f t="shared" si="84"/>
        <v>0</v>
      </c>
      <c r="K848" s="8">
        <f t="shared" si="85"/>
        <v>0</v>
      </c>
      <c r="L848" s="8">
        <f t="shared" si="86"/>
        <v>0</v>
      </c>
      <c r="M848" s="7"/>
      <c r="N848" s="6">
        <f t="shared" si="87"/>
        <v>0</v>
      </c>
      <c r="U848" s="13">
        <f t="shared" si="88"/>
        <v>0</v>
      </c>
      <c r="V848" s="13">
        <f t="shared" si="89"/>
        <v>0</v>
      </c>
    </row>
    <row r="849" spans="1:22">
      <c r="A849" s="1">
        <v>848</v>
      </c>
      <c r="B849" s="120"/>
      <c r="C849" s="110"/>
      <c r="D849" s="111"/>
      <c r="E849" s="119"/>
      <c r="F849" s="107"/>
      <c r="G849" s="117"/>
      <c r="H849" s="112"/>
      <c r="I849" s="119"/>
      <c r="J849" s="1">
        <f t="shared" si="84"/>
        <v>0</v>
      </c>
      <c r="K849" s="8">
        <f t="shared" si="85"/>
        <v>0</v>
      </c>
      <c r="L849" s="8">
        <f t="shared" si="86"/>
        <v>0</v>
      </c>
      <c r="M849" s="7"/>
      <c r="N849" s="6">
        <f t="shared" si="87"/>
        <v>0</v>
      </c>
      <c r="U849" s="13">
        <f t="shared" si="88"/>
        <v>0</v>
      </c>
      <c r="V849" s="13">
        <f t="shared" si="89"/>
        <v>0</v>
      </c>
    </row>
    <row r="850" spans="1:22">
      <c r="A850" s="1">
        <v>849</v>
      </c>
      <c r="B850" s="120"/>
      <c r="C850" s="110"/>
      <c r="D850" s="111"/>
      <c r="E850" s="119"/>
      <c r="F850" s="107"/>
      <c r="G850" s="117"/>
      <c r="H850" s="112"/>
      <c r="I850" s="119"/>
      <c r="J850" s="1">
        <f t="shared" si="84"/>
        <v>0</v>
      </c>
      <c r="K850" s="8">
        <f t="shared" si="85"/>
        <v>0</v>
      </c>
      <c r="L850" s="8">
        <f t="shared" si="86"/>
        <v>0</v>
      </c>
      <c r="M850" s="7"/>
      <c r="N850" s="6">
        <f t="shared" si="87"/>
        <v>0</v>
      </c>
      <c r="U850" s="13">
        <f t="shared" si="88"/>
        <v>0</v>
      </c>
      <c r="V850" s="13">
        <f t="shared" si="89"/>
        <v>0</v>
      </c>
    </row>
    <row r="851" spans="1:22">
      <c r="A851" s="1">
        <v>850</v>
      </c>
      <c r="B851" s="120"/>
      <c r="C851" s="110"/>
      <c r="D851" s="111"/>
      <c r="E851" s="119"/>
      <c r="F851" s="107"/>
      <c r="G851" s="117"/>
      <c r="H851" s="112"/>
      <c r="I851" s="119"/>
      <c r="J851" s="1">
        <f t="shared" si="84"/>
        <v>0</v>
      </c>
      <c r="K851" s="8">
        <f t="shared" si="85"/>
        <v>0</v>
      </c>
      <c r="L851" s="8">
        <f t="shared" si="86"/>
        <v>0</v>
      </c>
      <c r="M851" s="7"/>
      <c r="N851" s="6">
        <f t="shared" si="87"/>
        <v>0</v>
      </c>
      <c r="U851" s="13">
        <f t="shared" si="88"/>
        <v>0</v>
      </c>
      <c r="V851" s="13">
        <f t="shared" si="89"/>
        <v>0</v>
      </c>
    </row>
    <row r="852" spans="1:22" ht="15" customHeight="1">
      <c r="A852" s="1">
        <v>851</v>
      </c>
      <c r="B852" s="120"/>
      <c r="C852" s="110"/>
      <c r="D852" s="111"/>
      <c r="E852" s="119"/>
      <c r="F852" s="107"/>
      <c r="G852" s="117"/>
      <c r="H852" s="112"/>
      <c r="I852" s="119"/>
      <c r="J852" s="1">
        <f t="shared" si="84"/>
        <v>0</v>
      </c>
      <c r="K852" s="8">
        <f t="shared" si="85"/>
        <v>0</v>
      </c>
      <c r="L852" s="8">
        <f t="shared" si="86"/>
        <v>0</v>
      </c>
      <c r="M852" s="7"/>
      <c r="N852" s="6">
        <f t="shared" si="87"/>
        <v>0</v>
      </c>
      <c r="U852" s="13">
        <f t="shared" si="88"/>
        <v>0</v>
      </c>
      <c r="V852" s="13">
        <f t="shared" si="89"/>
        <v>0</v>
      </c>
    </row>
    <row r="853" spans="1:22">
      <c r="A853" s="1">
        <v>852</v>
      </c>
      <c r="B853" s="120"/>
      <c r="C853" s="110"/>
      <c r="D853" s="111"/>
      <c r="E853" s="119"/>
      <c r="F853" s="107"/>
      <c r="G853" s="117"/>
      <c r="H853" s="112"/>
      <c r="I853" s="119"/>
      <c r="J853" s="1">
        <f t="shared" si="84"/>
        <v>0</v>
      </c>
      <c r="K853" s="8">
        <f t="shared" si="85"/>
        <v>0</v>
      </c>
      <c r="L853" s="8">
        <f t="shared" si="86"/>
        <v>0</v>
      </c>
      <c r="M853" s="7"/>
      <c r="N853" s="6">
        <f t="shared" si="87"/>
        <v>0</v>
      </c>
      <c r="U853" s="13">
        <f t="shared" si="88"/>
        <v>0</v>
      </c>
      <c r="V853" s="13">
        <f t="shared" si="89"/>
        <v>0</v>
      </c>
    </row>
    <row r="854" spans="1:22">
      <c r="A854" s="1">
        <v>853</v>
      </c>
      <c r="B854" s="120"/>
      <c r="C854" s="110"/>
      <c r="D854" s="111"/>
      <c r="E854" s="119"/>
      <c r="F854" s="107"/>
      <c r="G854" s="117"/>
      <c r="H854" s="112"/>
      <c r="I854" s="119"/>
      <c r="J854" s="1">
        <f t="shared" si="84"/>
        <v>0</v>
      </c>
      <c r="K854" s="8">
        <f t="shared" si="85"/>
        <v>0</v>
      </c>
      <c r="L854" s="8">
        <f t="shared" si="86"/>
        <v>0</v>
      </c>
      <c r="M854" s="7"/>
      <c r="N854" s="6">
        <f t="shared" si="87"/>
        <v>0</v>
      </c>
      <c r="U854" s="13">
        <f t="shared" si="88"/>
        <v>0</v>
      </c>
      <c r="V854" s="13">
        <f t="shared" si="89"/>
        <v>0</v>
      </c>
    </row>
    <row r="855" spans="1:22">
      <c r="A855" s="1">
        <v>854</v>
      </c>
      <c r="B855" s="120"/>
      <c r="C855" s="110"/>
      <c r="D855" s="111"/>
      <c r="E855" s="119"/>
      <c r="F855" s="107"/>
      <c r="G855" s="117"/>
      <c r="H855" s="112"/>
      <c r="I855" s="119"/>
      <c r="J855" s="1">
        <f t="shared" si="84"/>
        <v>0</v>
      </c>
      <c r="K855" s="8">
        <f t="shared" si="85"/>
        <v>0</v>
      </c>
      <c r="L855" s="8">
        <f t="shared" si="86"/>
        <v>0</v>
      </c>
      <c r="M855" s="7"/>
      <c r="N855" s="6">
        <f t="shared" si="87"/>
        <v>0</v>
      </c>
      <c r="U855" s="13">
        <f t="shared" si="88"/>
        <v>0</v>
      </c>
      <c r="V855" s="13">
        <f t="shared" si="89"/>
        <v>0</v>
      </c>
    </row>
    <row r="856" spans="1:22">
      <c r="A856" s="1">
        <v>855</v>
      </c>
      <c r="B856" s="120"/>
      <c r="C856" s="110"/>
      <c r="D856" s="111"/>
      <c r="E856" s="119"/>
      <c r="F856" s="107"/>
      <c r="G856" s="117"/>
      <c r="H856" s="112"/>
      <c r="I856" s="119"/>
      <c r="J856" s="1">
        <f t="shared" si="84"/>
        <v>0</v>
      </c>
      <c r="K856" s="8">
        <f t="shared" si="85"/>
        <v>0</v>
      </c>
      <c r="L856" s="8">
        <f t="shared" si="86"/>
        <v>0</v>
      </c>
      <c r="M856" s="7"/>
      <c r="N856" s="6">
        <f t="shared" si="87"/>
        <v>0</v>
      </c>
      <c r="U856" s="13">
        <f t="shared" si="88"/>
        <v>0</v>
      </c>
      <c r="V856" s="13">
        <f t="shared" si="89"/>
        <v>0</v>
      </c>
    </row>
    <row r="857" spans="1:22">
      <c r="A857" s="1">
        <v>856</v>
      </c>
      <c r="B857" s="120"/>
      <c r="C857" s="110"/>
      <c r="D857" s="111"/>
      <c r="E857" s="119"/>
      <c r="F857" s="107"/>
      <c r="G857" s="117"/>
      <c r="H857" s="112"/>
      <c r="I857" s="119"/>
      <c r="J857" s="1">
        <f t="shared" si="84"/>
        <v>0</v>
      </c>
      <c r="K857" s="8">
        <f t="shared" si="85"/>
        <v>0</v>
      </c>
      <c r="L857" s="8">
        <f t="shared" si="86"/>
        <v>0</v>
      </c>
      <c r="M857" s="7"/>
      <c r="N857" s="6">
        <f t="shared" si="87"/>
        <v>0</v>
      </c>
      <c r="U857" s="13">
        <f t="shared" si="88"/>
        <v>0</v>
      </c>
      <c r="V857" s="13">
        <f t="shared" si="89"/>
        <v>0</v>
      </c>
    </row>
    <row r="858" spans="1:22">
      <c r="A858" s="1">
        <v>857</v>
      </c>
      <c r="B858" s="120"/>
      <c r="C858" s="110"/>
      <c r="D858" s="111"/>
      <c r="E858" s="119"/>
      <c r="F858" s="107"/>
      <c r="G858" s="117"/>
      <c r="H858" s="112"/>
      <c r="I858" s="119"/>
      <c r="J858" s="1">
        <f t="shared" si="84"/>
        <v>0</v>
      </c>
      <c r="K858" s="8">
        <f t="shared" si="85"/>
        <v>0</v>
      </c>
      <c r="L858" s="8">
        <f t="shared" si="86"/>
        <v>0</v>
      </c>
      <c r="M858" s="7"/>
      <c r="N858" s="6">
        <f t="shared" si="87"/>
        <v>0</v>
      </c>
      <c r="U858" s="13">
        <f t="shared" si="88"/>
        <v>0</v>
      </c>
      <c r="V858" s="13">
        <f t="shared" si="89"/>
        <v>0</v>
      </c>
    </row>
    <row r="859" spans="1:22">
      <c r="A859" s="1">
        <v>858</v>
      </c>
      <c r="B859" s="120"/>
      <c r="C859" s="110"/>
      <c r="D859" s="111"/>
      <c r="E859" s="119"/>
      <c r="F859" s="107"/>
      <c r="G859" s="117"/>
      <c r="H859" s="112"/>
      <c r="I859" s="119"/>
      <c r="J859" s="1">
        <f t="shared" si="84"/>
        <v>0</v>
      </c>
      <c r="K859" s="8">
        <f t="shared" si="85"/>
        <v>0</v>
      </c>
      <c r="L859" s="8">
        <f t="shared" si="86"/>
        <v>0</v>
      </c>
      <c r="M859" s="7"/>
      <c r="N859" s="6">
        <f t="shared" si="87"/>
        <v>0</v>
      </c>
      <c r="U859" s="13">
        <f t="shared" si="88"/>
        <v>0</v>
      </c>
      <c r="V859" s="13">
        <f t="shared" si="89"/>
        <v>0</v>
      </c>
    </row>
    <row r="860" spans="1:22">
      <c r="A860" s="1">
        <v>859</v>
      </c>
      <c r="B860" s="120"/>
      <c r="C860" s="110"/>
      <c r="D860" s="111"/>
      <c r="E860" s="119"/>
      <c r="F860" s="107"/>
      <c r="G860" s="117"/>
      <c r="H860" s="112"/>
      <c r="I860" s="119"/>
      <c r="J860" s="1">
        <f t="shared" si="84"/>
        <v>0</v>
      </c>
      <c r="K860" s="8">
        <f t="shared" si="85"/>
        <v>0</v>
      </c>
      <c r="L860" s="8">
        <f t="shared" si="86"/>
        <v>0</v>
      </c>
      <c r="M860" s="7"/>
      <c r="N860" s="6">
        <f t="shared" si="87"/>
        <v>0</v>
      </c>
      <c r="U860" s="13">
        <f t="shared" si="88"/>
        <v>0</v>
      </c>
      <c r="V860" s="13">
        <f t="shared" si="89"/>
        <v>0</v>
      </c>
    </row>
    <row r="861" spans="1:22" ht="15" customHeight="1">
      <c r="A861" s="1">
        <v>860</v>
      </c>
      <c r="B861" s="120"/>
      <c r="C861" s="110"/>
      <c r="D861" s="111"/>
      <c r="E861" s="119"/>
      <c r="F861" s="107"/>
      <c r="G861" s="117"/>
      <c r="H861" s="112"/>
      <c r="I861" s="119"/>
      <c r="J861" s="1">
        <f t="shared" si="84"/>
        <v>0</v>
      </c>
      <c r="K861" s="8">
        <f t="shared" si="85"/>
        <v>0</v>
      </c>
      <c r="L861" s="8">
        <f t="shared" si="86"/>
        <v>0</v>
      </c>
      <c r="M861" s="7"/>
      <c r="N861" s="6">
        <f t="shared" si="87"/>
        <v>0</v>
      </c>
      <c r="U861" s="13">
        <f t="shared" si="88"/>
        <v>0</v>
      </c>
      <c r="V861" s="13">
        <f t="shared" si="89"/>
        <v>0</v>
      </c>
    </row>
    <row r="862" spans="1:22">
      <c r="A862" s="1">
        <v>861</v>
      </c>
      <c r="B862" s="120"/>
      <c r="C862" s="110"/>
      <c r="D862" s="111"/>
      <c r="E862" s="119"/>
      <c r="F862" s="107"/>
      <c r="G862" s="117"/>
      <c r="H862" s="112"/>
      <c r="I862" s="119"/>
      <c r="J862" s="1">
        <f t="shared" si="84"/>
        <v>0</v>
      </c>
      <c r="K862" s="8">
        <f t="shared" si="85"/>
        <v>0</v>
      </c>
      <c r="L862" s="8">
        <f t="shared" si="86"/>
        <v>0</v>
      </c>
      <c r="M862" s="7"/>
      <c r="N862" s="6">
        <f t="shared" si="87"/>
        <v>0</v>
      </c>
      <c r="U862" s="13">
        <f t="shared" si="88"/>
        <v>0</v>
      </c>
      <c r="V862" s="13">
        <f t="shared" si="89"/>
        <v>0</v>
      </c>
    </row>
    <row r="863" spans="1:22">
      <c r="A863" s="1">
        <v>862</v>
      </c>
      <c r="B863" s="120"/>
      <c r="C863" s="110"/>
      <c r="D863" s="111"/>
      <c r="E863" s="119"/>
      <c r="F863" s="107"/>
      <c r="G863" s="117"/>
      <c r="H863" s="112"/>
      <c r="I863" s="119"/>
      <c r="J863" s="1">
        <f t="shared" si="84"/>
        <v>0</v>
      </c>
      <c r="K863" s="8">
        <f t="shared" si="85"/>
        <v>0</v>
      </c>
      <c r="L863" s="8">
        <f t="shared" si="86"/>
        <v>0</v>
      </c>
      <c r="M863" s="7"/>
      <c r="N863" s="6">
        <f t="shared" si="87"/>
        <v>0</v>
      </c>
      <c r="U863" s="13">
        <f t="shared" si="88"/>
        <v>0</v>
      </c>
      <c r="V863" s="13">
        <f t="shared" si="89"/>
        <v>0</v>
      </c>
    </row>
    <row r="864" spans="1:22">
      <c r="A864" s="1">
        <v>863</v>
      </c>
      <c r="B864" s="120"/>
      <c r="C864" s="110"/>
      <c r="D864" s="111"/>
      <c r="E864" s="119"/>
      <c r="F864" s="107"/>
      <c r="G864" s="117"/>
      <c r="H864" s="112"/>
      <c r="I864" s="119"/>
      <c r="J864" s="1">
        <f t="shared" si="84"/>
        <v>0</v>
      </c>
      <c r="K864" s="8">
        <f t="shared" si="85"/>
        <v>0</v>
      </c>
      <c r="L864" s="8">
        <f t="shared" si="86"/>
        <v>0</v>
      </c>
      <c r="M864" s="7"/>
      <c r="N864" s="6">
        <f t="shared" si="87"/>
        <v>0</v>
      </c>
      <c r="U864" s="13">
        <f t="shared" si="88"/>
        <v>0</v>
      </c>
      <c r="V864" s="13">
        <f t="shared" si="89"/>
        <v>0</v>
      </c>
    </row>
    <row r="865" spans="1:22">
      <c r="A865" s="1">
        <v>864</v>
      </c>
      <c r="B865" s="120"/>
      <c r="C865" s="110"/>
      <c r="D865" s="111"/>
      <c r="E865" s="119"/>
      <c r="F865" s="107"/>
      <c r="G865" s="117"/>
      <c r="H865" s="112"/>
      <c r="I865" s="119"/>
      <c r="J865" s="1">
        <f t="shared" si="84"/>
        <v>0</v>
      </c>
      <c r="K865" s="8">
        <f t="shared" si="85"/>
        <v>0</v>
      </c>
      <c r="L865" s="8">
        <f t="shared" si="86"/>
        <v>0</v>
      </c>
      <c r="M865" s="7"/>
      <c r="N865" s="6">
        <f t="shared" si="87"/>
        <v>0</v>
      </c>
      <c r="U865" s="13">
        <f t="shared" si="88"/>
        <v>0</v>
      </c>
      <c r="V865" s="13">
        <f t="shared" si="89"/>
        <v>0</v>
      </c>
    </row>
    <row r="866" spans="1:22">
      <c r="A866" s="1">
        <v>865</v>
      </c>
      <c r="B866" s="120"/>
      <c r="C866" s="110"/>
      <c r="D866" s="111"/>
      <c r="E866" s="119"/>
      <c r="F866" s="107"/>
      <c r="G866" s="117"/>
      <c r="H866" s="112"/>
      <c r="I866" s="119"/>
      <c r="J866" s="1">
        <f t="shared" si="84"/>
        <v>0</v>
      </c>
      <c r="K866" s="8">
        <f t="shared" si="85"/>
        <v>0</v>
      </c>
      <c r="L866" s="8">
        <f t="shared" si="86"/>
        <v>0</v>
      </c>
      <c r="M866" s="7"/>
      <c r="N866" s="6">
        <f t="shared" si="87"/>
        <v>0</v>
      </c>
      <c r="U866" s="13">
        <f t="shared" si="88"/>
        <v>0</v>
      </c>
      <c r="V866" s="13">
        <f t="shared" si="89"/>
        <v>0</v>
      </c>
    </row>
    <row r="867" spans="1:22">
      <c r="A867" s="1">
        <v>866</v>
      </c>
      <c r="B867" s="120"/>
      <c r="C867" s="110"/>
      <c r="D867" s="111"/>
      <c r="E867" s="119"/>
      <c r="F867" s="107"/>
      <c r="G867" s="117"/>
      <c r="H867" s="112"/>
      <c r="I867" s="119"/>
      <c r="J867" s="1">
        <f t="shared" si="84"/>
        <v>0</v>
      </c>
      <c r="K867" s="8">
        <f t="shared" si="85"/>
        <v>0</v>
      </c>
      <c r="L867" s="8">
        <f t="shared" si="86"/>
        <v>0</v>
      </c>
      <c r="M867" s="7"/>
      <c r="N867" s="6">
        <f t="shared" si="87"/>
        <v>0</v>
      </c>
      <c r="U867" s="13">
        <f t="shared" si="88"/>
        <v>0</v>
      </c>
      <c r="V867" s="13">
        <f t="shared" si="89"/>
        <v>0</v>
      </c>
    </row>
    <row r="868" spans="1:22">
      <c r="A868" s="1">
        <v>867</v>
      </c>
      <c r="B868" s="120"/>
      <c r="C868" s="110"/>
      <c r="D868" s="111"/>
      <c r="E868" s="119"/>
      <c r="F868" s="107"/>
      <c r="G868" s="117"/>
      <c r="H868" s="112"/>
      <c r="I868" s="119"/>
      <c r="J868" s="1">
        <f t="shared" si="84"/>
        <v>0</v>
      </c>
      <c r="K868" s="8">
        <f t="shared" si="85"/>
        <v>0</v>
      </c>
      <c r="L868" s="8">
        <f t="shared" si="86"/>
        <v>0</v>
      </c>
      <c r="M868" s="7"/>
      <c r="N868" s="6">
        <f t="shared" si="87"/>
        <v>0</v>
      </c>
      <c r="U868" s="13">
        <f t="shared" si="88"/>
        <v>0</v>
      </c>
      <c r="V868" s="13">
        <f t="shared" si="89"/>
        <v>0</v>
      </c>
    </row>
    <row r="869" spans="1:22">
      <c r="A869" s="1">
        <v>868</v>
      </c>
      <c r="B869" s="120"/>
      <c r="C869" s="110"/>
      <c r="D869" s="111"/>
      <c r="E869" s="119"/>
      <c r="F869" s="107"/>
      <c r="G869" s="117"/>
      <c r="H869" s="112"/>
      <c r="I869" s="119"/>
      <c r="J869" s="1">
        <f t="shared" si="84"/>
        <v>0</v>
      </c>
      <c r="K869" s="8">
        <f t="shared" si="85"/>
        <v>0</v>
      </c>
      <c r="L869" s="8">
        <f t="shared" si="86"/>
        <v>0</v>
      </c>
      <c r="M869" s="7"/>
      <c r="N869" s="6">
        <f t="shared" si="87"/>
        <v>0</v>
      </c>
      <c r="U869" s="13">
        <f t="shared" si="88"/>
        <v>0</v>
      </c>
      <c r="V869" s="13">
        <f t="shared" si="89"/>
        <v>0</v>
      </c>
    </row>
    <row r="870" spans="1:22" ht="15" customHeight="1">
      <c r="A870" s="1">
        <v>869</v>
      </c>
      <c r="B870" s="120"/>
      <c r="C870" s="110"/>
      <c r="D870" s="111"/>
      <c r="E870" s="119"/>
      <c r="F870" s="107"/>
      <c r="G870" s="117"/>
      <c r="H870" s="112"/>
      <c r="I870" s="119"/>
      <c r="J870" s="1">
        <f t="shared" si="84"/>
        <v>0</v>
      </c>
      <c r="K870" s="8">
        <f t="shared" si="85"/>
        <v>0</v>
      </c>
      <c r="L870" s="8">
        <f t="shared" si="86"/>
        <v>0</v>
      </c>
      <c r="M870" s="7"/>
      <c r="N870" s="6">
        <f t="shared" si="87"/>
        <v>0</v>
      </c>
      <c r="U870" s="13">
        <f t="shared" si="88"/>
        <v>0</v>
      </c>
      <c r="V870" s="13">
        <f t="shared" si="89"/>
        <v>0</v>
      </c>
    </row>
    <row r="871" spans="1:22">
      <c r="A871" s="1">
        <v>870</v>
      </c>
      <c r="B871" s="120"/>
      <c r="C871" s="110"/>
      <c r="D871" s="111"/>
      <c r="E871" s="119"/>
      <c r="F871" s="107"/>
      <c r="G871" s="117"/>
      <c r="H871" s="112"/>
      <c r="I871" s="119"/>
      <c r="J871" s="1">
        <f t="shared" si="84"/>
        <v>0</v>
      </c>
      <c r="K871" s="8">
        <f t="shared" si="85"/>
        <v>0</v>
      </c>
      <c r="L871" s="8">
        <f t="shared" si="86"/>
        <v>0</v>
      </c>
      <c r="M871" s="7"/>
      <c r="N871" s="6">
        <f t="shared" si="87"/>
        <v>0</v>
      </c>
      <c r="U871" s="13">
        <f t="shared" si="88"/>
        <v>0</v>
      </c>
      <c r="V871" s="13">
        <f t="shared" si="89"/>
        <v>0</v>
      </c>
    </row>
    <row r="872" spans="1:22">
      <c r="A872" s="1">
        <v>871</v>
      </c>
      <c r="B872" s="120"/>
      <c r="C872" s="110"/>
      <c r="D872" s="111"/>
      <c r="E872" s="119"/>
      <c r="F872" s="107"/>
      <c r="G872" s="117"/>
      <c r="H872" s="112"/>
      <c r="I872" s="119"/>
      <c r="J872" s="1">
        <f t="shared" si="84"/>
        <v>0</v>
      </c>
      <c r="K872" s="8">
        <f t="shared" si="85"/>
        <v>0</v>
      </c>
      <c r="L872" s="8">
        <f t="shared" si="86"/>
        <v>0</v>
      </c>
      <c r="M872" s="7"/>
      <c r="N872" s="6">
        <f t="shared" si="87"/>
        <v>0</v>
      </c>
      <c r="U872" s="13">
        <f t="shared" si="88"/>
        <v>0</v>
      </c>
      <c r="V872" s="13">
        <f t="shared" si="89"/>
        <v>0</v>
      </c>
    </row>
    <row r="873" spans="1:22">
      <c r="A873" s="1">
        <v>872</v>
      </c>
      <c r="B873" s="120"/>
      <c r="C873" s="110"/>
      <c r="D873" s="111"/>
      <c r="E873" s="119"/>
      <c r="F873" s="107"/>
      <c r="G873" s="117"/>
      <c r="H873" s="112"/>
      <c r="I873" s="119"/>
      <c r="J873" s="1">
        <f t="shared" si="84"/>
        <v>0</v>
      </c>
      <c r="K873" s="8">
        <f t="shared" si="85"/>
        <v>0</v>
      </c>
      <c r="L873" s="8">
        <f t="shared" si="86"/>
        <v>0</v>
      </c>
      <c r="M873" s="7"/>
      <c r="N873" s="6">
        <f t="shared" si="87"/>
        <v>0</v>
      </c>
      <c r="U873" s="13">
        <f t="shared" si="88"/>
        <v>0</v>
      </c>
      <c r="V873" s="13">
        <f t="shared" si="89"/>
        <v>0</v>
      </c>
    </row>
    <row r="874" spans="1:22">
      <c r="A874" s="1">
        <v>873</v>
      </c>
      <c r="B874" s="120"/>
      <c r="C874" s="110"/>
      <c r="D874" s="111"/>
      <c r="E874" s="119"/>
      <c r="F874" s="107"/>
      <c r="G874" s="117"/>
      <c r="H874" s="112"/>
      <c r="I874" s="119"/>
      <c r="J874" s="1">
        <f t="shared" si="84"/>
        <v>0</v>
      </c>
      <c r="K874" s="8">
        <f t="shared" si="85"/>
        <v>0</v>
      </c>
      <c r="L874" s="8">
        <f t="shared" si="86"/>
        <v>0</v>
      </c>
      <c r="M874" s="7"/>
      <c r="N874" s="6">
        <f t="shared" si="87"/>
        <v>0</v>
      </c>
      <c r="U874" s="13">
        <f t="shared" si="88"/>
        <v>0</v>
      </c>
      <c r="V874" s="13">
        <f t="shared" si="89"/>
        <v>0</v>
      </c>
    </row>
    <row r="875" spans="1:22">
      <c r="A875" s="1">
        <v>874</v>
      </c>
      <c r="B875" s="120"/>
      <c r="C875" s="110"/>
      <c r="D875" s="111"/>
      <c r="E875" s="119"/>
      <c r="F875" s="107"/>
      <c r="G875" s="117"/>
      <c r="H875" s="112"/>
      <c r="I875" s="119"/>
      <c r="J875" s="1">
        <f t="shared" si="84"/>
        <v>0</v>
      </c>
      <c r="K875" s="8">
        <f t="shared" si="85"/>
        <v>0</v>
      </c>
      <c r="L875" s="8">
        <f t="shared" si="86"/>
        <v>0</v>
      </c>
      <c r="M875" s="7"/>
      <c r="N875" s="6">
        <f t="shared" si="87"/>
        <v>0</v>
      </c>
      <c r="U875" s="13">
        <f t="shared" si="88"/>
        <v>0</v>
      </c>
      <c r="V875" s="13">
        <f t="shared" si="89"/>
        <v>0</v>
      </c>
    </row>
    <row r="876" spans="1:22">
      <c r="A876" s="1">
        <v>875</v>
      </c>
      <c r="B876" s="120"/>
      <c r="C876" s="110"/>
      <c r="D876" s="111"/>
      <c r="E876" s="119"/>
      <c r="F876" s="107"/>
      <c r="G876" s="117"/>
      <c r="H876" s="112"/>
      <c r="I876" s="119"/>
      <c r="J876" s="1">
        <f t="shared" si="84"/>
        <v>0</v>
      </c>
      <c r="K876" s="8">
        <f t="shared" si="85"/>
        <v>0</v>
      </c>
      <c r="L876" s="8">
        <f t="shared" si="86"/>
        <v>0</v>
      </c>
      <c r="M876" s="7"/>
      <c r="N876" s="6">
        <f t="shared" si="87"/>
        <v>0</v>
      </c>
      <c r="U876" s="13">
        <f t="shared" si="88"/>
        <v>0</v>
      </c>
      <c r="V876" s="13">
        <f t="shared" si="89"/>
        <v>0</v>
      </c>
    </row>
    <row r="877" spans="1:22">
      <c r="A877" s="1">
        <v>876</v>
      </c>
      <c r="B877" s="120"/>
      <c r="C877" s="110"/>
      <c r="D877" s="111"/>
      <c r="E877" s="119"/>
      <c r="F877" s="107"/>
      <c r="G877" s="117"/>
      <c r="H877" s="112"/>
      <c r="I877" s="119"/>
      <c r="J877" s="1">
        <f t="shared" si="84"/>
        <v>0</v>
      </c>
      <c r="K877" s="8">
        <f t="shared" si="85"/>
        <v>0</v>
      </c>
      <c r="L877" s="8">
        <f t="shared" si="86"/>
        <v>0</v>
      </c>
      <c r="M877" s="7"/>
      <c r="N877" s="6">
        <f t="shared" si="87"/>
        <v>0</v>
      </c>
      <c r="U877" s="13">
        <f t="shared" si="88"/>
        <v>0</v>
      </c>
      <c r="V877" s="13">
        <f t="shared" si="89"/>
        <v>0</v>
      </c>
    </row>
    <row r="878" spans="1:22">
      <c r="A878" s="1">
        <v>877</v>
      </c>
      <c r="B878" s="120"/>
      <c r="C878" s="110"/>
      <c r="D878" s="111"/>
      <c r="E878" s="119"/>
      <c r="F878" s="107"/>
      <c r="G878" s="117"/>
      <c r="H878" s="112"/>
      <c r="I878" s="119"/>
      <c r="J878" s="1">
        <f t="shared" si="84"/>
        <v>0</v>
      </c>
      <c r="K878" s="8">
        <f t="shared" si="85"/>
        <v>0</v>
      </c>
      <c r="L878" s="8">
        <f t="shared" si="86"/>
        <v>0</v>
      </c>
      <c r="M878" s="7"/>
      <c r="N878" s="6">
        <f t="shared" si="87"/>
        <v>0</v>
      </c>
      <c r="U878" s="13">
        <f t="shared" si="88"/>
        <v>0</v>
      </c>
      <c r="V878" s="13">
        <f t="shared" si="89"/>
        <v>0</v>
      </c>
    </row>
    <row r="879" spans="1:22" ht="15" customHeight="1">
      <c r="A879" s="1">
        <v>878</v>
      </c>
      <c r="B879" s="120"/>
      <c r="C879" s="110"/>
      <c r="D879" s="111"/>
      <c r="E879" s="119"/>
      <c r="F879" s="107"/>
      <c r="G879" s="117"/>
      <c r="H879" s="112"/>
      <c r="I879" s="119"/>
      <c r="J879" s="1">
        <f t="shared" si="84"/>
        <v>0</v>
      </c>
      <c r="K879" s="8">
        <f t="shared" si="85"/>
        <v>0</v>
      </c>
      <c r="L879" s="8">
        <f t="shared" si="86"/>
        <v>0</v>
      </c>
      <c r="M879" s="7"/>
      <c r="N879" s="6">
        <f t="shared" si="87"/>
        <v>0</v>
      </c>
      <c r="U879" s="13">
        <f t="shared" si="88"/>
        <v>0</v>
      </c>
      <c r="V879" s="13">
        <f t="shared" si="89"/>
        <v>0</v>
      </c>
    </row>
    <row r="880" spans="1:22">
      <c r="A880" s="1">
        <v>879</v>
      </c>
      <c r="B880" s="120"/>
      <c r="C880" s="110"/>
      <c r="D880" s="111"/>
      <c r="E880" s="119"/>
      <c r="F880" s="107"/>
      <c r="G880" s="117"/>
      <c r="H880" s="112"/>
      <c r="I880" s="119"/>
      <c r="J880" s="1">
        <f t="shared" si="84"/>
        <v>0</v>
      </c>
      <c r="K880" s="8">
        <f t="shared" si="85"/>
        <v>0</v>
      </c>
      <c r="L880" s="8">
        <f t="shared" si="86"/>
        <v>0</v>
      </c>
      <c r="M880" s="7"/>
      <c r="N880" s="6">
        <f t="shared" si="87"/>
        <v>0</v>
      </c>
      <c r="U880" s="13">
        <f t="shared" si="88"/>
        <v>0</v>
      </c>
      <c r="V880" s="13">
        <f t="shared" si="89"/>
        <v>0</v>
      </c>
    </row>
    <row r="881" spans="1:22">
      <c r="A881" s="1">
        <v>880</v>
      </c>
      <c r="B881" s="120"/>
      <c r="C881" s="110"/>
      <c r="D881" s="111"/>
      <c r="E881" s="119"/>
      <c r="F881" s="107"/>
      <c r="G881" s="117"/>
      <c r="H881" s="112"/>
      <c r="I881" s="119"/>
      <c r="J881" s="1">
        <f t="shared" si="84"/>
        <v>0</v>
      </c>
      <c r="K881" s="8">
        <f t="shared" si="85"/>
        <v>0</v>
      </c>
      <c r="L881" s="8">
        <f t="shared" si="86"/>
        <v>0</v>
      </c>
      <c r="M881" s="7"/>
      <c r="N881" s="6">
        <f t="shared" si="87"/>
        <v>0</v>
      </c>
      <c r="U881" s="13">
        <f t="shared" si="88"/>
        <v>0</v>
      </c>
      <c r="V881" s="13">
        <f t="shared" si="89"/>
        <v>0</v>
      </c>
    </row>
    <row r="882" spans="1:22">
      <c r="A882" s="1">
        <v>881</v>
      </c>
      <c r="B882" s="120"/>
      <c r="C882" s="110"/>
      <c r="D882" s="111"/>
      <c r="E882" s="119"/>
      <c r="F882" s="107"/>
      <c r="G882" s="117"/>
      <c r="H882" s="112"/>
      <c r="I882" s="119"/>
      <c r="J882" s="1">
        <f t="shared" si="84"/>
        <v>0</v>
      </c>
      <c r="K882" s="8">
        <f t="shared" si="85"/>
        <v>0</v>
      </c>
      <c r="L882" s="8">
        <f t="shared" si="86"/>
        <v>0</v>
      </c>
      <c r="M882" s="7"/>
      <c r="N882" s="6">
        <f t="shared" si="87"/>
        <v>0</v>
      </c>
      <c r="U882" s="13">
        <f t="shared" si="88"/>
        <v>0</v>
      </c>
      <c r="V882" s="13">
        <f t="shared" si="89"/>
        <v>0</v>
      </c>
    </row>
    <row r="883" spans="1:22">
      <c r="A883" s="1">
        <v>882</v>
      </c>
      <c r="B883" s="120"/>
      <c r="C883" s="110"/>
      <c r="D883" s="111"/>
      <c r="E883" s="119"/>
      <c r="F883" s="107"/>
      <c r="G883" s="117"/>
      <c r="H883" s="112"/>
      <c r="I883" s="119"/>
      <c r="J883" s="1">
        <f t="shared" si="84"/>
        <v>0</v>
      </c>
      <c r="K883" s="8">
        <f t="shared" si="85"/>
        <v>0</v>
      </c>
      <c r="L883" s="8">
        <f t="shared" si="86"/>
        <v>0</v>
      </c>
      <c r="M883" s="7"/>
      <c r="N883" s="6">
        <f t="shared" si="87"/>
        <v>0</v>
      </c>
      <c r="U883" s="13">
        <f t="shared" si="88"/>
        <v>0</v>
      </c>
      <c r="V883" s="13">
        <f t="shared" si="89"/>
        <v>0</v>
      </c>
    </row>
    <row r="884" spans="1:22">
      <c r="A884" s="1">
        <v>883</v>
      </c>
      <c r="B884" s="120"/>
      <c r="C884" s="110"/>
      <c r="D884" s="111"/>
      <c r="E884" s="119"/>
      <c r="F884" s="107"/>
      <c r="G884" s="117"/>
      <c r="H884" s="112"/>
      <c r="I884" s="119"/>
      <c r="J884" s="1">
        <f t="shared" si="84"/>
        <v>0</v>
      </c>
      <c r="K884" s="8">
        <f t="shared" si="85"/>
        <v>0</v>
      </c>
      <c r="L884" s="8">
        <f t="shared" si="86"/>
        <v>0</v>
      </c>
      <c r="M884" s="7"/>
      <c r="N884" s="6">
        <f t="shared" si="87"/>
        <v>0</v>
      </c>
      <c r="U884" s="13">
        <f t="shared" si="88"/>
        <v>0</v>
      </c>
      <c r="V884" s="13">
        <f t="shared" si="89"/>
        <v>0</v>
      </c>
    </row>
    <row r="885" spans="1:22">
      <c r="A885" s="1">
        <v>884</v>
      </c>
      <c r="B885" s="120"/>
      <c r="C885" s="110"/>
      <c r="D885" s="111"/>
      <c r="E885" s="119"/>
      <c r="F885" s="107"/>
      <c r="G885" s="117"/>
      <c r="H885" s="112"/>
      <c r="I885" s="119"/>
      <c r="J885" s="1">
        <f t="shared" si="84"/>
        <v>0</v>
      </c>
      <c r="K885" s="8">
        <f t="shared" si="85"/>
        <v>0</v>
      </c>
      <c r="L885" s="8">
        <f t="shared" si="86"/>
        <v>0</v>
      </c>
      <c r="M885" s="7"/>
      <c r="N885" s="6">
        <f t="shared" si="87"/>
        <v>0</v>
      </c>
      <c r="U885" s="13">
        <f t="shared" si="88"/>
        <v>0</v>
      </c>
      <c r="V885" s="13">
        <f t="shared" si="89"/>
        <v>0</v>
      </c>
    </row>
    <row r="886" spans="1:22">
      <c r="A886" s="1">
        <v>885</v>
      </c>
      <c r="B886" s="120"/>
      <c r="C886" s="110"/>
      <c r="D886" s="111"/>
      <c r="E886" s="119"/>
      <c r="F886" s="107"/>
      <c r="G886" s="117"/>
      <c r="H886" s="112"/>
      <c r="I886" s="119"/>
      <c r="J886" s="1">
        <f t="shared" si="84"/>
        <v>0</v>
      </c>
      <c r="K886" s="8">
        <f t="shared" si="85"/>
        <v>0</v>
      </c>
      <c r="L886" s="8">
        <f t="shared" si="86"/>
        <v>0</v>
      </c>
      <c r="M886" s="7"/>
      <c r="N886" s="6">
        <f t="shared" si="87"/>
        <v>0</v>
      </c>
      <c r="U886" s="13">
        <f t="shared" si="88"/>
        <v>0</v>
      </c>
      <c r="V886" s="13">
        <f t="shared" si="89"/>
        <v>0</v>
      </c>
    </row>
    <row r="887" spans="1:22">
      <c r="A887" s="1">
        <v>886</v>
      </c>
      <c r="B887" s="120"/>
      <c r="C887" s="110"/>
      <c r="D887" s="111"/>
      <c r="E887" s="119"/>
      <c r="F887" s="107"/>
      <c r="G887" s="117"/>
      <c r="H887" s="112"/>
      <c r="I887" s="119"/>
      <c r="J887" s="1">
        <f t="shared" si="84"/>
        <v>0</v>
      </c>
      <c r="K887" s="8">
        <f t="shared" si="85"/>
        <v>0</v>
      </c>
      <c r="L887" s="8">
        <f t="shared" si="86"/>
        <v>0</v>
      </c>
      <c r="M887" s="7"/>
      <c r="N887" s="6">
        <f t="shared" si="87"/>
        <v>0</v>
      </c>
      <c r="U887" s="13">
        <f t="shared" si="88"/>
        <v>0</v>
      </c>
      <c r="V887" s="13">
        <f t="shared" si="89"/>
        <v>0</v>
      </c>
    </row>
    <row r="888" spans="1:22" ht="15" customHeight="1">
      <c r="A888" s="1">
        <v>887</v>
      </c>
      <c r="B888" s="120"/>
      <c r="C888" s="110"/>
      <c r="D888" s="111"/>
      <c r="E888" s="119"/>
      <c r="F888" s="107"/>
      <c r="G888" s="117"/>
      <c r="H888" s="112"/>
      <c r="I888" s="119"/>
      <c r="J888" s="1">
        <f t="shared" si="84"/>
        <v>0</v>
      </c>
      <c r="K888" s="8">
        <f t="shared" si="85"/>
        <v>0</v>
      </c>
      <c r="L888" s="8">
        <f t="shared" si="86"/>
        <v>0</v>
      </c>
      <c r="M888" s="7"/>
      <c r="N888" s="6">
        <f t="shared" si="87"/>
        <v>0</v>
      </c>
      <c r="U888" s="13">
        <f t="shared" si="88"/>
        <v>0</v>
      </c>
      <c r="V888" s="13">
        <f t="shared" si="89"/>
        <v>0</v>
      </c>
    </row>
    <row r="889" spans="1:22">
      <c r="A889" s="1">
        <v>888</v>
      </c>
      <c r="B889" s="120"/>
      <c r="C889" s="110"/>
      <c r="D889" s="111"/>
      <c r="E889" s="119"/>
      <c r="F889" s="107"/>
      <c r="G889" s="117"/>
      <c r="H889" s="112"/>
      <c r="I889" s="119"/>
      <c r="J889" s="1">
        <f t="shared" si="84"/>
        <v>0</v>
      </c>
      <c r="K889" s="8">
        <f t="shared" si="85"/>
        <v>0</v>
      </c>
      <c r="L889" s="8">
        <f t="shared" si="86"/>
        <v>0</v>
      </c>
      <c r="M889" s="7"/>
      <c r="N889" s="6">
        <f t="shared" si="87"/>
        <v>0</v>
      </c>
      <c r="U889" s="13">
        <f t="shared" si="88"/>
        <v>0</v>
      </c>
      <c r="V889" s="13">
        <f t="shared" si="89"/>
        <v>0</v>
      </c>
    </row>
    <row r="890" spans="1:22">
      <c r="A890" s="1">
        <v>889</v>
      </c>
      <c r="B890" s="120"/>
      <c r="C890" s="110"/>
      <c r="D890" s="111"/>
      <c r="E890" s="119"/>
      <c r="F890" s="107"/>
      <c r="G890" s="117"/>
      <c r="H890" s="112"/>
      <c r="I890" s="119"/>
      <c r="J890" s="1">
        <f t="shared" si="84"/>
        <v>0</v>
      </c>
      <c r="K890" s="8">
        <f t="shared" si="85"/>
        <v>0</v>
      </c>
      <c r="L890" s="8">
        <f t="shared" si="86"/>
        <v>0</v>
      </c>
      <c r="M890" s="7"/>
      <c r="N890" s="6">
        <f t="shared" si="87"/>
        <v>0</v>
      </c>
      <c r="U890" s="13">
        <f t="shared" si="88"/>
        <v>0</v>
      </c>
      <c r="V890" s="13">
        <f t="shared" si="89"/>
        <v>0</v>
      </c>
    </row>
    <row r="891" spans="1:22">
      <c r="A891" s="1">
        <v>890</v>
      </c>
      <c r="B891" s="120"/>
      <c r="C891" s="110"/>
      <c r="D891" s="111"/>
      <c r="E891" s="119"/>
      <c r="F891" s="107"/>
      <c r="G891" s="117"/>
      <c r="H891" s="112"/>
      <c r="I891" s="119"/>
      <c r="J891" s="1">
        <f t="shared" si="84"/>
        <v>0</v>
      </c>
      <c r="K891" s="8">
        <f t="shared" si="85"/>
        <v>0</v>
      </c>
      <c r="L891" s="8">
        <f t="shared" si="86"/>
        <v>0</v>
      </c>
      <c r="M891" s="7"/>
      <c r="N891" s="6">
        <f t="shared" si="87"/>
        <v>0</v>
      </c>
      <c r="U891" s="13">
        <f t="shared" si="88"/>
        <v>0</v>
      </c>
      <c r="V891" s="13">
        <f t="shared" si="89"/>
        <v>0</v>
      </c>
    </row>
    <row r="892" spans="1:22">
      <c r="A892" s="1">
        <v>891</v>
      </c>
      <c r="B892" s="120"/>
      <c r="C892" s="110"/>
      <c r="D892" s="111"/>
      <c r="E892" s="119"/>
      <c r="F892" s="107"/>
      <c r="G892" s="117"/>
      <c r="H892" s="112"/>
      <c r="I892" s="119"/>
      <c r="J892" s="1">
        <f t="shared" si="84"/>
        <v>0</v>
      </c>
      <c r="K892" s="8">
        <f t="shared" si="85"/>
        <v>0</v>
      </c>
      <c r="L892" s="8">
        <f t="shared" si="86"/>
        <v>0</v>
      </c>
      <c r="M892" s="7"/>
      <c r="N892" s="6">
        <f t="shared" si="87"/>
        <v>0</v>
      </c>
      <c r="U892" s="13">
        <f t="shared" si="88"/>
        <v>0</v>
      </c>
      <c r="V892" s="13">
        <f t="shared" si="89"/>
        <v>0</v>
      </c>
    </row>
    <row r="893" spans="1:22">
      <c r="A893" s="1">
        <v>892</v>
      </c>
      <c r="B893" s="120"/>
      <c r="C893" s="110"/>
      <c r="D893" s="111"/>
      <c r="E893" s="119"/>
      <c r="F893" s="107"/>
      <c r="G893" s="117"/>
      <c r="H893" s="112"/>
      <c r="I893" s="119"/>
      <c r="J893" s="1">
        <f t="shared" si="84"/>
        <v>0</v>
      </c>
      <c r="K893" s="8">
        <f t="shared" si="85"/>
        <v>0</v>
      </c>
      <c r="L893" s="8">
        <f t="shared" si="86"/>
        <v>0</v>
      </c>
      <c r="M893" s="7"/>
      <c r="N893" s="6">
        <f t="shared" si="87"/>
        <v>0</v>
      </c>
      <c r="U893" s="13">
        <f t="shared" si="88"/>
        <v>0</v>
      </c>
      <c r="V893" s="13">
        <f t="shared" si="89"/>
        <v>0</v>
      </c>
    </row>
    <row r="894" spans="1:22">
      <c r="A894" s="1">
        <v>893</v>
      </c>
      <c r="B894" s="120"/>
      <c r="C894" s="110"/>
      <c r="D894" s="111"/>
      <c r="E894" s="119"/>
      <c r="F894" s="107"/>
      <c r="G894" s="117"/>
      <c r="H894" s="112"/>
      <c r="I894" s="119"/>
      <c r="J894" s="1">
        <f t="shared" si="84"/>
        <v>0</v>
      </c>
      <c r="K894" s="8">
        <f t="shared" si="85"/>
        <v>0</v>
      </c>
      <c r="L894" s="8">
        <f t="shared" si="86"/>
        <v>0</v>
      </c>
      <c r="M894" s="7"/>
      <c r="N894" s="6">
        <f t="shared" si="87"/>
        <v>0</v>
      </c>
      <c r="U894" s="13">
        <f t="shared" si="88"/>
        <v>0</v>
      </c>
      <c r="V894" s="13">
        <f t="shared" si="89"/>
        <v>0</v>
      </c>
    </row>
    <row r="895" spans="1:22">
      <c r="A895" s="1">
        <v>894</v>
      </c>
      <c r="B895" s="120"/>
      <c r="C895" s="110"/>
      <c r="D895" s="111"/>
      <c r="E895" s="119"/>
      <c r="F895" s="107"/>
      <c r="G895" s="117"/>
      <c r="H895" s="112"/>
      <c r="I895" s="119"/>
      <c r="J895" s="1">
        <f t="shared" si="84"/>
        <v>0</v>
      </c>
      <c r="K895" s="8">
        <f t="shared" si="85"/>
        <v>0</v>
      </c>
      <c r="L895" s="8">
        <f t="shared" si="86"/>
        <v>0</v>
      </c>
      <c r="M895" s="7"/>
      <c r="N895" s="6">
        <f t="shared" si="87"/>
        <v>0</v>
      </c>
      <c r="U895" s="13">
        <f t="shared" si="88"/>
        <v>0</v>
      </c>
      <c r="V895" s="13">
        <f t="shared" si="89"/>
        <v>0</v>
      </c>
    </row>
    <row r="896" spans="1:22">
      <c r="A896" s="1">
        <v>895</v>
      </c>
      <c r="B896" s="120"/>
      <c r="C896" s="110"/>
      <c r="D896" s="111"/>
      <c r="E896" s="119"/>
      <c r="F896" s="107"/>
      <c r="G896" s="117"/>
      <c r="H896" s="112"/>
      <c r="I896" s="119"/>
      <c r="J896" s="1">
        <f t="shared" si="84"/>
        <v>0</v>
      </c>
      <c r="K896" s="8">
        <f t="shared" si="85"/>
        <v>0</v>
      </c>
      <c r="L896" s="8">
        <f t="shared" si="86"/>
        <v>0</v>
      </c>
      <c r="M896" s="7"/>
      <c r="N896" s="6">
        <f t="shared" si="87"/>
        <v>0</v>
      </c>
      <c r="U896" s="13">
        <f t="shared" si="88"/>
        <v>0</v>
      </c>
      <c r="V896" s="13">
        <f t="shared" si="89"/>
        <v>0</v>
      </c>
    </row>
    <row r="897" spans="1:22" ht="15" customHeight="1">
      <c r="A897" s="1">
        <v>896</v>
      </c>
      <c r="B897" s="120"/>
      <c r="C897" s="110"/>
      <c r="D897" s="111"/>
      <c r="E897" s="119"/>
      <c r="F897" s="107"/>
      <c r="G897" s="117"/>
      <c r="H897" s="112"/>
      <c r="I897" s="119"/>
      <c r="J897" s="1">
        <f t="shared" si="84"/>
        <v>0</v>
      </c>
      <c r="K897" s="8">
        <f t="shared" si="85"/>
        <v>0</v>
      </c>
      <c r="L897" s="8">
        <f t="shared" si="86"/>
        <v>0</v>
      </c>
      <c r="M897" s="7"/>
      <c r="N897" s="6">
        <f t="shared" si="87"/>
        <v>0</v>
      </c>
      <c r="U897" s="13">
        <f t="shared" si="88"/>
        <v>0</v>
      </c>
      <c r="V897" s="13">
        <f t="shared" si="89"/>
        <v>0</v>
      </c>
    </row>
    <row r="898" spans="1:22">
      <c r="A898" s="1">
        <v>897</v>
      </c>
      <c r="B898" s="120"/>
      <c r="C898" s="110"/>
      <c r="D898" s="111"/>
      <c r="E898" s="119"/>
      <c r="F898" s="107"/>
      <c r="G898" s="117"/>
      <c r="H898" s="112"/>
      <c r="I898" s="119"/>
      <c r="J898" s="1">
        <f t="shared" si="84"/>
        <v>0</v>
      </c>
      <c r="K898" s="8">
        <f t="shared" si="85"/>
        <v>0</v>
      </c>
      <c r="L898" s="8">
        <f t="shared" si="86"/>
        <v>0</v>
      </c>
      <c r="M898" s="7"/>
      <c r="N898" s="6">
        <f t="shared" si="87"/>
        <v>0</v>
      </c>
      <c r="U898" s="13">
        <f t="shared" si="88"/>
        <v>0</v>
      </c>
      <c r="V898" s="13">
        <f t="shared" si="89"/>
        <v>0</v>
      </c>
    </row>
    <row r="899" spans="1:22">
      <c r="A899" s="1">
        <v>898</v>
      </c>
      <c r="B899" s="120"/>
      <c r="C899" s="110"/>
      <c r="D899" s="111"/>
      <c r="E899" s="119"/>
      <c r="F899" s="107"/>
      <c r="G899" s="117"/>
      <c r="H899" s="112"/>
      <c r="I899" s="119"/>
      <c r="J899" s="1">
        <f t="shared" si="84"/>
        <v>0</v>
      </c>
      <c r="K899" s="8">
        <f t="shared" si="85"/>
        <v>0</v>
      </c>
      <c r="L899" s="8">
        <f t="shared" si="86"/>
        <v>0</v>
      </c>
      <c r="M899" s="7"/>
      <c r="N899" s="6">
        <f t="shared" si="87"/>
        <v>0</v>
      </c>
      <c r="U899" s="13">
        <f t="shared" si="88"/>
        <v>0</v>
      </c>
      <c r="V899" s="13">
        <f t="shared" si="89"/>
        <v>0</v>
      </c>
    </row>
    <row r="900" spans="1:22">
      <c r="A900" s="1">
        <v>899</v>
      </c>
      <c r="B900" s="120"/>
      <c r="C900" s="110"/>
      <c r="D900" s="111"/>
      <c r="E900" s="119"/>
      <c r="F900" s="107"/>
      <c r="G900" s="117"/>
      <c r="H900" s="112"/>
      <c r="I900" s="119"/>
      <c r="J900" s="1">
        <f t="shared" si="84"/>
        <v>0</v>
      </c>
      <c r="K900" s="8">
        <f t="shared" si="85"/>
        <v>0</v>
      </c>
      <c r="L900" s="8">
        <f t="shared" si="86"/>
        <v>0</v>
      </c>
      <c r="M900" s="7"/>
      <c r="N900" s="6">
        <f t="shared" si="87"/>
        <v>0</v>
      </c>
      <c r="U900" s="13">
        <f t="shared" si="88"/>
        <v>0</v>
      </c>
      <c r="V900" s="13">
        <f t="shared" si="89"/>
        <v>0</v>
      </c>
    </row>
    <row r="901" spans="1:22">
      <c r="A901" s="1">
        <v>900</v>
      </c>
      <c r="B901" s="120"/>
      <c r="C901" s="110"/>
      <c r="D901" s="111"/>
      <c r="E901" s="119"/>
      <c r="F901" s="107"/>
      <c r="G901" s="117"/>
      <c r="H901" s="112"/>
      <c r="I901" s="119"/>
      <c r="J901" s="1">
        <f t="shared" si="84"/>
        <v>0</v>
      </c>
      <c r="K901" s="8">
        <f t="shared" si="85"/>
        <v>0</v>
      </c>
      <c r="L901" s="8">
        <f t="shared" si="86"/>
        <v>0</v>
      </c>
      <c r="M901" s="7"/>
      <c r="N901" s="6">
        <f t="shared" si="87"/>
        <v>0</v>
      </c>
      <c r="U901" s="13">
        <f t="shared" si="88"/>
        <v>0</v>
      </c>
      <c r="V901" s="13">
        <f t="shared" si="89"/>
        <v>0</v>
      </c>
    </row>
    <row r="902" spans="1:22">
      <c r="A902" s="1">
        <v>901</v>
      </c>
      <c r="B902" s="120"/>
      <c r="C902" s="110"/>
      <c r="D902" s="111"/>
      <c r="E902" s="119"/>
      <c r="F902" s="107"/>
      <c r="G902" s="117"/>
      <c r="H902" s="112"/>
      <c r="I902" s="119"/>
      <c r="J902" s="1">
        <f t="shared" si="84"/>
        <v>0</v>
      </c>
      <c r="K902" s="8">
        <f t="shared" si="85"/>
        <v>0</v>
      </c>
      <c r="L902" s="8">
        <f t="shared" si="86"/>
        <v>0</v>
      </c>
      <c r="M902" s="7"/>
      <c r="N902" s="6">
        <f t="shared" si="87"/>
        <v>0</v>
      </c>
      <c r="U902" s="13">
        <f t="shared" si="88"/>
        <v>0</v>
      </c>
      <c r="V902" s="13">
        <f t="shared" si="89"/>
        <v>0</v>
      </c>
    </row>
    <row r="903" spans="1:22">
      <c r="A903" s="1">
        <v>902</v>
      </c>
      <c r="B903" s="120"/>
      <c r="C903" s="110"/>
      <c r="D903" s="111"/>
      <c r="E903" s="119"/>
      <c r="F903" s="107"/>
      <c r="G903" s="117"/>
      <c r="H903" s="112"/>
      <c r="I903" s="119"/>
      <c r="J903" s="1">
        <f t="shared" si="84"/>
        <v>0</v>
      </c>
      <c r="K903" s="8">
        <f t="shared" si="85"/>
        <v>0</v>
      </c>
      <c r="L903" s="8">
        <f t="shared" si="86"/>
        <v>0</v>
      </c>
      <c r="M903" s="7"/>
      <c r="N903" s="6">
        <f t="shared" si="87"/>
        <v>0</v>
      </c>
      <c r="U903" s="13">
        <f t="shared" si="88"/>
        <v>0</v>
      </c>
      <c r="V903" s="13">
        <f t="shared" si="89"/>
        <v>0</v>
      </c>
    </row>
    <row r="904" spans="1:22">
      <c r="A904" s="1">
        <v>903</v>
      </c>
      <c r="B904" s="120"/>
      <c r="C904" s="110"/>
      <c r="D904" s="111"/>
      <c r="E904" s="119"/>
      <c r="F904" s="107"/>
      <c r="G904" s="117"/>
      <c r="H904" s="112"/>
      <c r="I904" s="119"/>
      <c r="J904" s="1">
        <f t="shared" si="84"/>
        <v>0</v>
      </c>
      <c r="K904" s="8">
        <f t="shared" si="85"/>
        <v>0</v>
      </c>
      <c r="L904" s="8">
        <f t="shared" si="86"/>
        <v>0</v>
      </c>
      <c r="M904" s="7"/>
      <c r="N904" s="6">
        <f t="shared" si="87"/>
        <v>0</v>
      </c>
      <c r="U904" s="13">
        <f t="shared" si="88"/>
        <v>0</v>
      </c>
      <c r="V904" s="13">
        <f t="shared" si="89"/>
        <v>0</v>
      </c>
    </row>
    <row r="905" spans="1:22">
      <c r="A905" s="1">
        <v>904</v>
      </c>
      <c r="B905" s="120"/>
      <c r="C905" s="110"/>
      <c r="D905" s="111"/>
      <c r="E905" s="119"/>
      <c r="F905" s="107"/>
      <c r="G905" s="117"/>
      <c r="H905" s="112"/>
      <c r="I905" s="119"/>
      <c r="J905" s="1">
        <f t="shared" si="84"/>
        <v>0</v>
      </c>
      <c r="K905" s="8">
        <f t="shared" si="85"/>
        <v>0</v>
      </c>
      <c r="L905" s="8">
        <f t="shared" si="86"/>
        <v>0</v>
      </c>
      <c r="M905" s="7"/>
      <c r="N905" s="6">
        <f t="shared" si="87"/>
        <v>0</v>
      </c>
      <c r="U905" s="13">
        <f t="shared" si="88"/>
        <v>0</v>
      </c>
      <c r="V905" s="13">
        <f t="shared" si="89"/>
        <v>0</v>
      </c>
    </row>
    <row r="906" spans="1:22" ht="15" customHeight="1">
      <c r="A906" s="1">
        <v>905</v>
      </c>
      <c r="B906" s="120"/>
      <c r="C906" s="110"/>
      <c r="D906" s="111"/>
      <c r="E906" s="119"/>
      <c r="F906" s="107"/>
      <c r="G906" s="117"/>
      <c r="H906" s="112"/>
      <c r="I906" s="119"/>
      <c r="J906" s="1">
        <f t="shared" si="84"/>
        <v>0</v>
      </c>
      <c r="K906" s="8">
        <f t="shared" si="85"/>
        <v>0</v>
      </c>
      <c r="L906" s="8">
        <f t="shared" si="86"/>
        <v>0</v>
      </c>
      <c r="M906" s="7"/>
      <c r="N906" s="6">
        <f t="shared" si="87"/>
        <v>0</v>
      </c>
      <c r="U906" s="13">
        <f t="shared" si="88"/>
        <v>0</v>
      </c>
      <c r="V906" s="13">
        <f t="shared" si="89"/>
        <v>0</v>
      </c>
    </row>
    <row r="907" spans="1:22">
      <c r="A907" s="1">
        <v>906</v>
      </c>
      <c r="B907" s="120"/>
      <c r="C907" s="110"/>
      <c r="D907" s="111"/>
      <c r="E907" s="119"/>
      <c r="F907" s="107"/>
      <c r="G907" s="117"/>
      <c r="H907" s="112"/>
      <c r="I907" s="119"/>
      <c r="J907" s="1">
        <f t="shared" si="84"/>
        <v>0</v>
      </c>
      <c r="K907" s="8">
        <f t="shared" si="85"/>
        <v>0</v>
      </c>
      <c r="L907" s="8">
        <f t="shared" si="86"/>
        <v>0</v>
      </c>
      <c r="M907" s="7"/>
      <c r="N907" s="6">
        <f t="shared" si="87"/>
        <v>0</v>
      </c>
      <c r="U907" s="13">
        <f t="shared" si="88"/>
        <v>0</v>
      </c>
      <c r="V907" s="13">
        <f t="shared" si="89"/>
        <v>0</v>
      </c>
    </row>
    <row r="908" spans="1:22">
      <c r="A908" s="1">
        <v>907</v>
      </c>
      <c r="B908" s="120"/>
      <c r="C908" s="110"/>
      <c r="D908" s="111"/>
      <c r="E908" s="119"/>
      <c r="F908" s="107"/>
      <c r="G908" s="117"/>
      <c r="H908" s="112"/>
      <c r="I908" s="119"/>
      <c r="J908" s="1">
        <f t="shared" si="84"/>
        <v>0</v>
      </c>
      <c r="K908" s="8">
        <f t="shared" si="85"/>
        <v>0</v>
      </c>
      <c r="L908" s="8">
        <f t="shared" si="86"/>
        <v>0</v>
      </c>
      <c r="M908" s="7"/>
      <c r="N908" s="6">
        <f t="shared" si="87"/>
        <v>0</v>
      </c>
      <c r="U908" s="13">
        <f t="shared" si="88"/>
        <v>0</v>
      </c>
      <c r="V908" s="13">
        <f t="shared" si="89"/>
        <v>0</v>
      </c>
    </row>
    <row r="909" spans="1:22">
      <c r="A909" s="1">
        <v>908</v>
      </c>
      <c r="B909" s="120"/>
      <c r="C909" s="110"/>
      <c r="D909" s="111"/>
      <c r="E909" s="119"/>
      <c r="F909" s="107"/>
      <c r="G909" s="117"/>
      <c r="H909" s="112"/>
      <c r="I909" s="119"/>
      <c r="J909" s="1">
        <f t="shared" si="84"/>
        <v>0</v>
      </c>
      <c r="K909" s="8">
        <f t="shared" si="85"/>
        <v>0</v>
      </c>
      <c r="L909" s="8">
        <f t="shared" si="86"/>
        <v>0</v>
      </c>
      <c r="M909" s="7"/>
      <c r="N909" s="6">
        <f t="shared" si="87"/>
        <v>0</v>
      </c>
      <c r="U909" s="13">
        <f t="shared" si="88"/>
        <v>0</v>
      </c>
      <c r="V909" s="13">
        <f t="shared" si="89"/>
        <v>0</v>
      </c>
    </row>
    <row r="910" spans="1:22">
      <c r="A910" s="1">
        <v>909</v>
      </c>
      <c r="B910" s="120"/>
      <c r="C910" s="110"/>
      <c r="D910" s="111"/>
      <c r="E910" s="119"/>
      <c r="F910" s="107"/>
      <c r="G910" s="117"/>
      <c r="H910" s="112"/>
      <c r="I910" s="119"/>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20"/>
      <c r="C911" s="110"/>
      <c r="D911" s="111"/>
      <c r="E911" s="119"/>
      <c r="F911" s="107"/>
      <c r="G911" s="117"/>
      <c r="H911" s="112"/>
      <c r="I911" s="119"/>
      <c r="J911" s="1">
        <f t="shared" si="90"/>
        <v>0</v>
      </c>
      <c r="K911" s="8">
        <f t="shared" si="91"/>
        <v>0</v>
      </c>
      <c r="L911" s="8">
        <f t="shared" si="92"/>
        <v>0</v>
      </c>
      <c r="M911" s="7"/>
      <c r="N911" s="6">
        <f t="shared" si="93"/>
        <v>0</v>
      </c>
      <c r="U911" s="13">
        <f t="shared" si="94"/>
        <v>0</v>
      </c>
      <c r="V911" s="13">
        <f t="shared" si="95"/>
        <v>0</v>
      </c>
    </row>
    <row r="912" spans="1:22">
      <c r="A912" s="1">
        <v>911</v>
      </c>
      <c r="B912" s="120"/>
      <c r="C912" s="110"/>
      <c r="D912" s="111"/>
      <c r="E912" s="119"/>
      <c r="F912" s="107"/>
      <c r="G912" s="117"/>
      <c r="H912" s="112"/>
      <c r="I912" s="119"/>
      <c r="J912" s="1">
        <f t="shared" si="90"/>
        <v>0</v>
      </c>
      <c r="K912" s="8">
        <f t="shared" si="91"/>
        <v>0</v>
      </c>
      <c r="L912" s="8">
        <f t="shared" si="92"/>
        <v>0</v>
      </c>
      <c r="M912" s="7"/>
      <c r="N912" s="6">
        <f t="shared" si="93"/>
        <v>0</v>
      </c>
      <c r="U912" s="13">
        <f t="shared" si="94"/>
        <v>0</v>
      </c>
      <c r="V912" s="13">
        <f t="shared" si="95"/>
        <v>0</v>
      </c>
    </row>
    <row r="913" spans="1:22">
      <c r="A913" s="1">
        <v>912</v>
      </c>
      <c r="B913" s="120"/>
      <c r="C913" s="110"/>
      <c r="D913" s="111"/>
      <c r="E913" s="119"/>
      <c r="F913" s="107"/>
      <c r="G913" s="117"/>
      <c r="H913" s="112"/>
      <c r="I913" s="119"/>
      <c r="J913" s="1">
        <f t="shared" si="90"/>
        <v>0</v>
      </c>
      <c r="K913" s="8">
        <f t="shared" si="91"/>
        <v>0</v>
      </c>
      <c r="L913" s="8">
        <f t="shared" si="92"/>
        <v>0</v>
      </c>
      <c r="M913" s="7"/>
      <c r="N913" s="6">
        <f t="shared" si="93"/>
        <v>0</v>
      </c>
      <c r="U913" s="13">
        <f t="shared" si="94"/>
        <v>0</v>
      </c>
      <c r="V913" s="13">
        <f t="shared" si="95"/>
        <v>0</v>
      </c>
    </row>
    <row r="914" spans="1:22">
      <c r="A914" s="1">
        <v>913</v>
      </c>
      <c r="B914" s="120"/>
      <c r="C914" s="110"/>
      <c r="D914" s="111"/>
      <c r="E914" s="119"/>
      <c r="F914" s="107"/>
      <c r="G914" s="117"/>
      <c r="H914" s="112"/>
      <c r="I914" s="119"/>
      <c r="J914" s="1">
        <f t="shared" si="90"/>
        <v>0</v>
      </c>
      <c r="K914" s="8">
        <f t="shared" si="91"/>
        <v>0</v>
      </c>
      <c r="L914" s="8">
        <f t="shared" si="92"/>
        <v>0</v>
      </c>
      <c r="M914" s="7"/>
      <c r="N914" s="6">
        <f t="shared" si="93"/>
        <v>0</v>
      </c>
      <c r="U914" s="13">
        <f t="shared" si="94"/>
        <v>0</v>
      </c>
      <c r="V914" s="13">
        <f t="shared" si="95"/>
        <v>0</v>
      </c>
    </row>
    <row r="915" spans="1:22" ht="15" customHeight="1">
      <c r="A915" s="1">
        <v>914</v>
      </c>
      <c r="B915" s="120"/>
      <c r="C915" s="110"/>
      <c r="D915" s="111"/>
      <c r="E915" s="119"/>
      <c r="F915" s="107"/>
      <c r="G915" s="117"/>
      <c r="H915" s="112"/>
      <c r="I915" s="119"/>
      <c r="J915" s="1">
        <f t="shared" si="90"/>
        <v>0</v>
      </c>
      <c r="K915" s="8">
        <f t="shared" si="91"/>
        <v>0</v>
      </c>
      <c r="L915" s="8">
        <f t="shared" si="92"/>
        <v>0</v>
      </c>
      <c r="M915" s="7"/>
      <c r="N915" s="6">
        <f t="shared" si="93"/>
        <v>0</v>
      </c>
      <c r="U915" s="13">
        <f t="shared" si="94"/>
        <v>0</v>
      </c>
      <c r="V915" s="13">
        <f t="shared" si="95"/>
        <v>0</v>
      </c>
    </row>
    <row r="916" spans="1:22">
      <c r="A916" s="1">
        <v>915</v>
      </c>
      <c r="B916" s="120"/>
      <c r="C916" s="110"/>
      <c r="D916" s="111"/>
      <c r="E916" s="119"/>
      <c r="F916" s="107"/>
      <c r="G916" s="117"/>
      <c r="H916" s="112"/>
      <c r="I916" s="119"/>
      <c r="J916" s="1">
        <f t="shared" si="90"/>
        <v>0</v>
      </c>
      <c r="K916" s="8">
        <f t="shared" si="91"/>
        <v>0</v>
      </c>
      <c r="L916" s="8">
        <f t="shared" si="92"/>
        <v>0</v>
      </c>
      <c r="M916" s="7"/>
      <c r="N916" s="6">
        <f t="shared" si="93"/>
        <v>0</v>
      </c>
      <c r="U916" s="13">
        <f t="shared" si="94"/>
        <v>0</v>
      </c>
      <c r="V916" s="13">
        <f t="shared" si="95"/>
        <v>0</v>
      </c>
    </row>
    <row r="917" spans="1:22">
      <c r="A917" s="1">
        <v>916</v>
      </c>
      <c r="B917" s="120"/>
      <c r="C917" s="110"/>
      <c r="D917" s="111"/>
      <c r="E917" s="119"/>
      <c r="F917" s="107"/>
      <c r="G917" s="117"/>
      <c r="H917" s="112"/>
      <c r="I917" s="119"/>
      <c r="J917" s="1">
        <f t="shared" si="90"/>
        <v>0</v>
      </c>
      <c r="K917" s="8">
        <f t="shared" si="91"/>
        <v>0</v>
      </c>
      <c r="L917" s="8">
        <f t="shared" si="92"/>
        <v>0</v>
      </c>
      <c r="M917" s="7"/>
      <c r="N917" s="6">
        <f t="shared" si="93"/>
        <v>0</v>
      </c>
      <c r="U917" s="13">
        <f t="shared" si="94"/>
        <v>0</v>
      </c>
      <c r="V917" s="13">
        <f t="shared" si="95"/>
        <v>0</v>
      </c>
    </row>
    <row r="918" spans="1:22">
      <c r="A918" s="1">
        <v>917</v>
      </c>
      <c r="B918" s="120"/>
      <c r="C918" s="110"/>
      <c r="D918" s="111"/>
      <c r="E918" s="119"/>
      <c r="F918" s="107"/>
      <c r="G918" s="117"/>
      <c r="H918" s="112"/>
      <c r="I918" s="119"/>
      <c r="J918" s="1">
        <f t="shared" si="90"/>
        <v>0</v>
      </c>
      <c r="K918" s="8">
        <f t="shared" si="91"/>
        <v>0</v>
      </c>
      <c r="L918" s="8">
        <f t="shared" si="92"/>
        <v>0</v>
      </c>
      <c r="M918" s="7"/>
      <c r="N918" s="6">
        <f t="shared" si="93"/>
        <v>0</v>
      </c>
      <c r="U918" s="13">
        <f t="shared" si="94"/>
        <v>0</v>
      </c>
      <c r="V918" s="13">
        <f t="shared" si="95"/>
        <v>0</v>
      </c>
    </row>
    <row r="919" spans="1:22">
      <c r="A919" s="1">
        <v>918</v>
      </c>
      <c r="B919" s="120"/>
      <c r="C919" s="110"/>
      <c r="D919" s="111"/>
      <c r="E919" s="119"/>
      <c r="F919" s="107"/>
      <c r="G919" s="117"/>
      <c r="H919" s="112"/>
      <c r="I919" s="119"/>
      <c r="J919" s="1">
        <f t="shared" si="90"/>
        <v>0</v>
      </c>
      <c r="K919" s="8">
        <f t="shared" si="91"/>
        <v>0</v>
      </c>
      <c r="L919" s="8">
        <f t="shared" si="92"/>
        <v>0</v>
      </c>
      <c r="M919" s="7"/>
      <c r="N919" s="6">
        <f t="shared" si="93"/>
        <v>0</v>
      </c>
      <c r="U919" s="13">
        <f t="shared" si="94"/>
        <v>0</v>
      </c>
      <c r="V919" s="13">
        <f t="shared" si="95"/>
        <v>0</v>
      </c>
    </row>
    <row r="920" spans="1:22">
      <c r="A920" s="1">
        <v>919</v>
      </c>
      <c r="B920" s="120"/>
      <c r="C920" s="110"/>
      <c r="D920" s="111"/>
      <c r="E920" s="119"/>
      <c r="F920" s="107"/>
      <c r="G920" s="117"/>
      <c r="H920" s="112"/>
      <c r="I920" s="119"/>
      <c r="J920" s="1">
        <f t="shared" si="90"/>
        <v>0</v>
      </c>
      <c r="K920" s="8">
        <f t="shared" si="91"/>
        <v>0</v>
      </c>
      <c r="L920" s="8">
        <f t="shared" si="92"/>
        <v>0</v>
      </c>
      <c r="M920" s="7"/>
      <c r="N920" s="6">
        <f t="shared" si="93"/>
        <v>0</v>
      </c>
      <c r="U920" s="13">
        <f t="shared" si="94"/>
        <v>0</v>
      </c>
      <c r="V920" s="13">
        <f t="shared" si="95"/>
        <v>0</v>
      </c>
    </row>
    <row r="921" spans="1:22">
      <c r="A921" s="1">
        <v>920</v>
      </c>
      <c r="B921" s="120"/>
      <c r="C921" s="110"/>
      <c r="D921" s="111"/>
      <c r="E921" s="119"/>
      <c r="F921" s="107"/>
      <c r="G921" s="117"/>
      <c r="H921" s="112"/>
      <c r="I921" s="119"/>
      <c r="J921" s="1">
        <f t="shared" si="90"/>
        <v>0</v>
      </c>
      <c r="K921" s="8">
        <f t="shared" si="91"/>
        <v>0</v>
      </c>
      <c r="L921" s="8">
        <f t="shared" si="92"/>
        <v>0</v>
      </c>
      <c r="M921" s="7"/>
      <c r="N921" s="6">
        <f t="shared" si="93"/>
        <v>0</v>
      </c>
      <c r="U921" s="13">
        <f t="shared" si="94"/>
        <v>0</v>
      </c>
      <c r="V921" s="13">
        <f t="shared" si="95"/>
        <v>0</v>
      </c>
    </row>
    <row r="922" spans="1:22">
      <c r="A922" s="1">
        <v>921</v>
      </c>
      <c r="B922" s="120"/>
      <c r="C922" s="110"/>
      <c r="D922" s="111"/>
      <c r="E922" s="119"/>
      <c r="F922" s="107"/>
      <c r="G922" s="117"/>
      <c r="H922" s="112"/>
      <c r="I922" s="119"/>
      <c r="J922" s="1">
        <f t="shared" si="90"/>
        <v>0</v>
      </c>
      <c r="K922" s="8">
        <f t="shared" si="91"/>
        <v>0</v>
      </c>
      <c r="L922" s="8">
        <f t="shared" si="92"/>
        <v>0</v>
      </c>
      <c r="M922" s="7"/>
      <c r="N922" s="6">
        <f t="shared" si="93"/>
        <v>0</v>
      </c>
      <c r="U922" s="13">
        <f t="shared" si="94"/>
        <v>0</v>
      </c>
      <c r="V922" s="13">
        <f t="shared" si="95"/>
        <v>0</v>
      </c>
    </row>
    <row r="923" spans="1:22">
      <c r="A923" s="1">
        <v>922</v>
      </c>
      <c r="B923" s="120"/>
      <c r="C923" s="110"/>
      <c r="D923" s="111"/>
      <c r="E923" s="119"/>
      <c r="F923" s="107"/>
      <c r="G923" s="117"/>
      <c r="H923" s="112"/>
      <c r="I923" s="119"/>
      <c r="J923" s="1">
        <f t="shared" si="90"/>
        <v>0</v>
      </c>
      <c r="K923" s="8">
        <f t="shared" si="91"/>
        <v>0</v>
      </c>
      <c r="L923" s="8">
        <f t="shared" si="92"/>
        <v>0</v>
      </c>
      <c r="M923" s="7"/>
      <c r="N923" s="6">
        <f t="shared" si="93"/>
        <v>0</v>
      </c>
      <c r="U923" s="13">
        <f t="shared" si="94"/>
        <v>0</v>
      </c>
      <c r="V923" s="13">
        <f t="shared" si="95"/>
        <v>0</v>
      </c>
    </row>
    <row r="924" spans="1:22" ht="15" customHeight="1">
      <c r="A924" s="1">
        <v>923</v>
      </c>
      <c r="B924" s="120"/>
      <c r="C924" s="110"/>
      <c r="D924" s="111"/>
      <c r="E924" s="119"/>
      <c r="F924" s="107"/>
      <c r="G924" s="117"/>
      <c r="H924" s="112"/>
      <c r="I924" s="119"/>
      <c r="J924" s="1">
        <f t="shared" si="90"/>
        <v>0</v>
      </c>
      <c r="K924" s="8">
        <f t="shared" si="91"/>
        <v>0</v>
      </c>
      <c r="L924" s="8">
        <f t="shared" si="92"/>
        <v>0</v>
      </c>
      <c r="M924" s="7"/>
      <c r="N924" s="6">
        <f t="shared" si="93"/>
        <v>0</v>
      </c>
      <c r="U924" s="13">
        <f t="shared" si="94"/>
        <v>0</v>
      </c>
      <c r="V924" s="13">
        <f t="shared" si="95"/>
        <v>0</v>
      </c>
    </row>
    <row r="925" spans="1:22">
      <c r="A925" s="1">
        <v>924</v>
      </c>
      <c r="B925" s="120"/>
      <c r="C925" s="110"/>
      <c r="D925" s="111"/>
      <c r="E925" s="119"/>
      <c r="F925" s="107"/>
      <c r="G925" s="117"/>
      <c r="H925" s="112"/>
      <c r="I925" s="119"/>
      <c r="J925" s="1">
        <f t="shared" si="90"/>
        <v>0</v>
      </c>
      <c r="K925" s="8">
        <f t="shared" si="91"/>
        <v>0</v>
      </c>
      <c r="L925" s="8">
        <f t="shared" si="92"/>
        <v>0</v>
      </c>
      <c r="M925" s="7"/>
      <c r="N925" s="6">
        <f t="shared" si="93"/>
        <v>0</v>
      </c>
      <c r="U925" s="13">
        <f t="shared" si="94"/>
        <v>0</v>
      </c>
      <c r="V925" s="13">
        <f t="shared" si="95"/>
        <v>0</v>
      </c>
    </row>
    <row r="926" spans="1:22">
      <c r="A926" s="1">
        <v>925</v>
      </c>
      <c r="B926" s="120"/>
      <c r="C926" s="110"/>
      <c r="D926" s="111"/>
      <c r="E926" s="119"/>
      <c r="F926" s="107"/>
      <c r="G926" s="117"/>
      <c r="H926" s="112"/>
      <c r="I926" s="119"/>
      <c r="J926" s="1">
        <f t="shared" si="90"/>
        <v>0</v>
      </c>
      <c r="K926" s="8">
        <f t="shared" si="91"/>
        <v>0</v>
      </c>
      <c r="L926" s="8">
        <f t="shared" si="92"/>
        <v>0</v>
      </c>
      <c r="M926" s="7"/>
      <c r="N926" s="6">
        <f t="shared" si="93"/>
        <v>0</v>
      </c>
      <c r="U926" s="13">
        <f t="shared" si="94"/>
        <v>0</v>
      </c>
      <c r="V926" s="13">
        <f t="shared" si="95"/>
        <v>0</v>
      </c>
    </row>
    <row r="927" spans="1:22">
      <c r="A927" s="1">
        <v>926</v>
      </c>
      <c r="B927" s="120"/>
      <c r="C927" s="110"/>
      <c r="D927" s="111"/>
      <c r="E927" s="119"/>
      <c r="F927" s="107"/>
      <c r="G927" s="117"/>
      <c r="H927" s="112"/>
      <c r="I927" s="119"/>
      <c r="J927" s="1">
        <f t="shared" si="90"/>
        <v>0</v>
      </c>
      <c r="K927" s="8">
        <f t="shared" si="91"/>
        <v>0</v>
      </c>
      <c r="L927" s="8">
        <f t="shared" si="92"/>
        <v>0</v>
      </c>
      <c r="M927" s="7"/>
      <c r="N927" s="6">
        <f t="shared" si="93"/>
        <v>0</v>
      </c>
      <c r="U927" s="13">
        <f t="shared" si="94"/>
        <v>0</v>
      </c>
      <c r="V927" s="13">
        <f t="shared" si="95"/>
        <v>0</v>
      </c>
    </row>
    <row r="928" spans="1:22">
      <c r="A928" s="1">
        <v>927</v>
      </c>
      <c r="B928" s="120"/>
      <c r="C928" s="110"/>
      <c r="D928" s="111"/>
      <c r="E928" s="119"/>
      <c r="F928" s="107"/>
      <c r="G928" s="117"/>
      <c r="H928" s="112"/>
      <c r="I928" s="119"/>
      <c r="J928" s="1">
        <f t="shared" si="90"/>
        <v>0</v>
      </c>
      <c r="K928" s="8">
        <f t="shared" si="91"/>
        <v>0</v>
      </c>
      <c r="L928" s="8">
        <f t="shared" si="92"/>
        <v>0</v>
      </c>
      <c r="M928" s="7"/>
      <c r="N928" s="6">
        <f t="shared" si="93"/>
        <v>0</v>
      </c>
      <c r="U928" s="13">
        <f t="shared" si="94"/>
        <v>0</v>
      </c>
      <c r="V928" s="13">
        <f t="shared" si="95"/>
        <v>0</v>
      </c>
    </row>
    <row r="929" spans="1:22">
      <c r="A929" s="1">
        <v>928</v>
      </c>
      <c r="B929" s="120"/>
      <c r="C929" s="110"/>
      <c r="D929" s="111"/>
      <c r="E929" s="119"/>
      <c r="F929" s="107"/>
      <c r="G929" s="117"/>
      <c r="H929" s="112"/>
      <c r="I929" s="119"/>
      <c r="J929" s="1">
        <f t="shared" si="90"/>
        <v>0</v>
      </c>
      <c r="K929" s="8">
        <f t="shared" si="91"/>
        <v>0</v>
      </c>
      <c r="L929" s="8">
        <f t="shared" si="92"/>
        <v>0</v>
      </c>
      <c r="M929" s="7"/>
      <c r="N929" s="6">
        <f t="shared" si="93"/>
        <v>0</v>
      </c>
      <c r="U929" s="13">
        <f t="shared" si="94"/>
        <v>0</v>
      </c>
      <c r="V929" s="13">
        <f t="shared" si="95"/>
        <v>0</v>
      </c>
    </row>
    <row r="930" spans="1:22">
      <c r="A930" s="1">
        <v>929</v>
      </c>
      <c r="B930" s="120"/>
      <c r="C930" s="110"/>
      <c r="D930" s="111"/>
      <c r="E930" s="119"/>
      <c r="F930" s="107"/>
      <c r="G930" s="117"/>
      <c r="H930" s="112"/>
      <c r="I930" s="119"/>
      <c r="J930" s="1">
        <f t="shared" si="90"/>
        <v>0</v>
      </c>
      <c r="K930" s="8">
        <f t="shared" si="91"/>
        <v>0</v>
      </c>
      <c r="L930" s="8">
        <f t="shared" si="92"/>
        <v>0</v>
      </c>
      <c r="M930" s="7"/>
      <c r="N930" s="6">
        <f t="shared" si="93"/>
        <v>0</v>
      </c>
      <c r="U930" s="13">
        <f t="shared" si="94"/>
        <v>0</v>
      </c>
      <c r="V930" s="13">
        <f t="shared" si="95"/>
        <v>0</v>
      </c>
    </row>
    <row r="931" spans="1:22">
      <c r="A931" s="1">
        <v>930</v>
      </c>
      <c r="B931" s="120"/>
      <c r="C931" s="110"/>
      <c r="D931" s="111"/>
      <c r="E931" s="119"/>
      <c r="F931" s="107"/>
      <c r="G931" s="117"/>
      <c r="H931" s="112"/>
      <c r="I931" s="119"/>
      <c r="J931" s="1">
        <f t="shared" si="90"/>
        <v>0</v>
      </c>
      <c r="K931" s="8">
        <f t="shared" si="91"/>
        <v>0</v>
      </c>
      <c r="L931" s="8">
        <f t="shared" si="92"/>
        <v>0</v>
      </c>
      <c r="M931" s="7"/>
      <c r="N931" s="6">
        <f t="shared" si="93"/>
        <v>0</v>
      </c>
      <c r="U931" s="13">
        <f t="shared" si="94"/>
        <v>0</v>
      </c>
      <c r="V931" s="13">
        <f t="shared" si="95"/>
        <v>0</v>
      </c>
    </row>
    <row r="932" spans="1:22">
      <c r="A932" s="1">
        <v>931</v>
      </c>
      <c r="B932" s="120"/>
      <c r="C932" s="110"/>
      <c r="D932" s="111"/>
      <c r="E932" s="119"/>
      <c r="F932" s="107"/>
      <c r="G932" s="117"/>
      <c r="H932" s="112"/>
      <c r="I932" s="119"/>
      <c r="J932" s="1">
        <f t="shared" si="90"/>
        <v>0</v>
      </c>
      <c r="K932" s="8">
        <f t="shared" si="91"/>
        <v>0</v>
      </c>
      <c r="L932" s="8">
        <f t="shared" si="92"/>
        <v>0</v>
      </c>
      <c r="M932" s="7"/>
      <c r="N932" s="6">
        <f t="shared" si="93"/>
        <v>0</v>
      </c>
      <c r="U932" s="13">
        <f t="shared" si="94"/>
        <v>0</v>
      </c>
      <c r="V932" s="13">
        <f t="shared" si="95"/>
        <v>0</v>
      </c>
    </row>
    <row r="933" spans="1:22" ht="15" customHeight="1">
      <c r="A933" s="1">
        <v>932</v>
      </c>
      <c r="B933" s="120"/>
      <c r="C933" s="110"/>
      <c r="D933" s="111"/>
      <c r="E933" s="119"/>
      <c r="F933" s="107"/>
      <c r="G933" s="117"/>
      <c r="H933" s="112"/>
      <c r="I933" s="119"/>
      <c r="J933" s="1">
        <f t="shared" si="90"/>
        <v>0</v>
      </c>
      <c r="K933" s="8">
        <f t="shared" si="91"/>
        <v>0</v>
      </c>
      <c r="L933" s="8">
        <f t="shared" si="92"/>
        <v>0</v>
      </c>
      <c r="M933" s="7"/>
      <c r="N933" s="6">
        <f t="shared" si="93"/>
        <v>0</v>
      </c>
      <c r="U933" s="13">
        <f t="shared" si="94"/>
        <v>0</v>
      </c>
      <c r="V933" s="13">
        <f t="shared" si="95"/>
        <v>0</v>
      </c>
    </row>
    <row r="934" spans="1:22">
      <c r="A934" s="1">
        <v>933</v>
      </c>
      <c r="B934" s="120"/>
      <c r="C934" s="110"/>
      <c r="D934" s="111"/>
      <c r="E934" s="119"/>
      <c r="F934" s="107"/>
      <c r="G934" s="117"/>
      <c r="H934" s="112"/>
      <c r="I934" s="119"/>
      <c r="J934" s="1">
        <f t="shared" si="90"/>
        <v>0</v>
      </c>
      <c r="K934" s="8">
        <f t="shared" si="91"/>
        <v>0</v>
      </c>
      <c r="L934" s="8">
        <f t="shared" si="92"/>
        <v>0</v>
      </c>
      <c r="M934" s="7"/>
      <c r="N934" s="6">
        <f t="shared" si="93"/>
        <v>0</v>
      </c>
      <c r="U934" s="13">
        <f t="shared" si="94"/>
        <v>0</v>
      </c>
      <c r="V934" s="13">
        <f t="shared" si="95"/>
        <v>0</v>
      </c>
    </row>
    <row r="935" spans="1:22">
      <c r="A935" s="1">
        <v>934</v>
      </c>
      <c r="B935" s="120"/>
      <c r="C935" s="110"/>
      <c r="D935" s="111"/>
      <c r="E935" s="119"/>
      <c r="F935" s="107"/>
      <c r="G935" s="117"/>
      <c r="H935" s="112"/>
      <c r="I935" s="119"/>
      <c r="J935" s="1">
        <f t="shared" si="90"/>
        <v>0</v>
      </c>
      <c r="K935" s="8">
        <f t="shared" si="91"/>
        <v>0</v>
      </c>
      <c r="L935" s="8">
        <f t="shared" si="92"/>
        <v>0</v>
      </c>
      <c r="M935" s="7"/>
      <c r="N935" s="6">
        <f t="shared" si="93"/>
        <v>0</v>
      </c>
      <c r="U935" s="13">
        <f t="shared" si="94"/>
        <v>0</v>
      </c>
      <c r="V935" s="13">
        <f t="shared" si="95"/>
        <v>0</v>
      </c>
    </row>
    <row r="936" spans="1:22">
      <c r="A936" s="1">
        <v>935</v>
      </c>
      <c r="B936" s="120"/>
      <c r="C936" s="110"/>
      <c r="D936" s="111"/>
      <c r="E936" s="119"/>
      <c r="F936" s="107"/>
      <c r="G936" s="117"/>
      <c r="H936" s="112"/>
      <c r="I936" s="119"/>
      <c r="J936" s="1">
        <f t="shared" si="90"/>
        <v>0</v>
      </c>
      <c r="K936" s="8">
        <f t="shared" si="91"/>
        <v>0</v>
      </c>
      <c r="L936" s="8">
        <f t="shared" si="92"/>
        <v>0</v>
      </c>
      <c r="M936" s="7"/>
      <c r="N936" s="6">
        <f t="shared" si="93"/>
        <v>0</v>
      </c>
      <c r="U936" s="13">
        <f t="shared" si="94"/>
        <v>0</v>
      </c>
      <c r="V936" s="13">
        <f t="shared" si="95"/>
        <v>0</v>
      </c>
    </row>
    <row r="937" spans="1:22">
      <c r="A937" s="1">
        <v>936</v>
      </c>
      <c r="B937" s="120"/>
      <c r="C937" s="110"/>
      <c r="D937" s="111"/>
      <c r="E937" s="119"/>
      <c r="F937" s="107"/>
      <c r="G937" s="117"/>
      <c r="H937" s="112"/>
      <c r="I937" s="119"/>
      <c r="J937" s="1">
        <f t="shared" si="90"/>
        <v>0</v>
      </c>
      <c r="K937" s="8">
        <f t="shared" si="91"/>
        <v>0</v>
      </c>
      <c r="L937" s="8">
        <f t="shared" si="92"/>
        <v>0</v>
      </c>
      <c r="M937" s="7"/>
      <c r="N937" s="6">
        <f t="shared" si="93"/>
        <v>0</v>
      </c>
      <c r="U937" s="13">
        <f t="shared" si="94"/>
        <v>0</v>
      </c>
      <c r="V937" s="13">
        <f t="shared" si="95"/>
        <v>0</v>
      </c>
    </row>
    <row r="938" spans="1:22">
      <c r="A938" s="1">
        <v>937</v>
      </c>
      <c r="B938" s="120"/>
      <c r="C938" s="110"/>
      <c r="D938" s="111"/>
      <c r="E938" s="119"/>
      <c r="F938" s="107"/>
      <c r="G938" s="117"/>
      <c r="H938" s="112"/>
      <c r="I938" s="119"/>
      <c r="J938" s="1">
        <f t="shared" si="90"/>
        <v>0</v>
      </c>
      <c r="K938" s="8">
        <f t="shared" si="91"/>
        <v>0</v>
      </c>
      <c r="L938" s="8">
        <f t="shared" si="92"/>
        <v>0</v>
      </c>
      <c r="M938" s="7"/>
      <c r="N938" s="6">
        <f t="shared" si="93"/>
        <v>0</v>
      </c>
      <c r="U938" s="13">
        <f t="shared" si="94"/>
        <v>0</v>
      </c>
      <c r="V938" s="13">
        <f t="shared" si="95"/>
        <v>0</v>
      </c>
    </row>
    <row r="939" spans="1:22">
      <c r="A939" s="1">
        <v>938</v>
      </c>
      <c r="B939" s="120"/>
      <c r="C939" s="110"/>
      <c r="D939" s="111"/>
      <c r="E939" s="119"/>
      <c r="F939" s="107"/>
      <c r="G939" s="117"/>
      <c r="H939" s="112"/>
      <c r="I939" s="119"/>
      <c r="J939" s="1">
        <f t="shared" si="90"/>
        <v>0</v>
      </c>
      <c r="K939" s="8">
        <f t="shared" si="91"/>
        <v>0</v>
      </c>
      <c r="L939" s="8">
        <f t="shared" si="92"/>
        <v>0</v>
      </c>
      <c r="M939" s="7"/>
      <c r="N939" s="6">
        <f t="shared" si="93"/>
        <v>0</v>
      </c>
      <c r="U939" s="13">
        <f t="shared" si="94"/>
        <v>0</v>
      </c>
      <c r="V939" s="13">
        <f t="shared" si="95"/>
        <v>0</v>
      </c>
    </row>
    <row r="940" spans="1:22">
      <c r="A940" s="1">
        <v>939</v>
      </c>
      <c r="B940" s="120"/>
      <c r="C940" s="110"/>
      <c r="D940" s="111"/>
      <c r="E940" s="119"/>
      <c r="F940" s="107"/>
      <c r="G940" s="117"/>
      <c r="H940" s="112"/>
      <c r="I940" s="119"/>
      <c r="J940" s="1">
        <f t="shared" si="90"/>
        <v>0</v>
      </c>
      <c r="K940" s="8">
        <f t="shared" si="91"/>
        <v>0</v>
      </c>
      <c r="L940" s="8">
        <f t="shared" si="92"/>
        <v>0</v>
      </c>
      <c r="M940" s="7"/>
      <c r="N940" s="6">
        <f t="shared" si="93"/>
        <v>0</v>
      </c>
      <c r="U940" s="13">
        <f t="shared" si="94"/>
        <v>0</v>
      </c>
      <c r="V940" s="13">
        <f t="shared" si="95"/>
        <v>0</v>
      </c>
    </row>
    <row r="941" spans="1:22">
      <c r="A941" s="1">
        <v>940</v>
      </c>
      <c r="B941" s="120"/>
      <c r="C941" s="110"/>
      <c r="D941" s="111"/>
      <c r="E941" s="119"/>
      <c r="F941" s="107"/>
      <c r="G941" s="117"/>
      <c r="H941" s="112"/>
      <c r="I941" s="119"/>
      <c r="J941" s="1">
        <f t="shared" si="90"/>
        <v>0</v>
      </c>
      <c r="K941" s="8">
        <f t="shared" si="91"/>
        <v>0</v>
      </c>
      <c r="L941" s="8">
        <f t="shared" si="92"/>
        <v>0</v>
      </c>
      <c r="M941" s="7"/>
      <c r="N941" s="6">
        <f t="shared" si="93"/>
        <v>0</v>
      </c>
      <c r="U941" s="13">
        <f t="shared" si="94"/>
        <v>0</v>
      </c>
      <c r="V941" s="13">
        <f t="shared" si="95"/>
        <v>0</v>
      </c>
    </row>
    <row r="942" spans="1:22" ht="15" customHeight="1">
      <c r="A942" s="1">
        <v>941</v>
      </c>
      <c r="B942" s="120"/>
      <c r="C942" s="110"/>
      <c r="D942" s="111"/>
      <c r="E942" s="119"/>
      <c r="F942" s="107"/>
      <c r="G942" s="117"/>
      <c r="H942" s="112"/>
      <c r="I942" s="119"/>
      <c r="J942" s="1">
        <f t="shared" si="90"/>
        <v>0</v>
      </c>
      <c r="K942" s="8">
        <f t="shared" si="91"/>
        <v>0</v>
      </c>
      <c r="L942" s="8">
        <f t="shared" si="92"/>
        <v>0</v>
      </c>
      <c r="M942" s="7"/>
      <c r="N942" s="6">
        <f t="shared" si="93"/>
        <v>0</v>
      </c>
      <c r="U942" s="13">
        <f t="shared" si="94"/>
        <v>0</v>
      </c>
      <c r="V942" s="13">
        <f t="shared" si="95"/>
        <v>0</v>
      </c>
    </row>
    <row r="943" spans="1:22">
      <c r="A943" s="1">
        <v>942</v>
      </c>
      <c r="B943" s="120"/>
      <c r="C943" s="110"/>
      <c r="D943" s="111"/>
      <c r="E943" s="119"/>
      <c r="F943" s="107"/>
      <c r="G943" s="117"/>
      <c r="H943" s="112"/>
      <c r="I943" s="119"/>
      <c r="J943" s="1">
        <f t="shared" si="90"/>
        <v>0</v>
      </c>
      <c r="K943" s="8">
        <f t="shared" si="91"/>
        <v>0</v>
      </c>
      <c r="L943" s="8">
        <f t="shared" si="92"/>
        <v>0</v>
      </c>
      <c r="M943" s="7"/>
      <c r="N943" s="6">
        <f t="shared" si="93"/>
        <v>0</v>
      </c>
      <c r="U943" s="13">
        <f t="shared" si="94"/>
        <v>0</v>
      </c>
      <c r="V943" s="13">
        <f t="shared" si="95"/>
        <v>0</v>
      </c>
    </row>
    <row r="944" spans="1:22">
      <c r="A944" s="1">
        <v>943</v>
      </c>
      <c r="B944" s="120"/>
      <c r="C944" s="110"/>
      <c r="D944" s="111"/>
      <c r="E944" s="119"/>
      <c r="F944" s="107"/>
      <c r="G944" s="117"/>
      <c r="H944" s="112"/>
      <c r="I944" s="119"/>
      <c r="J944" s="1">
        <f t="shared" si="90"/>
        <v>0</v>
      </c>
      <c r="K944" s="8">
        <f t="shared" si="91"/>
        <v>0</v>
      </c>
      <c r="L944" s="8">
        <f t="shared" si="92"/>
        <v>0</v>
      </c>
      <c r="M944" s="7"/>
      <c r="N944" s="6">
        <f t="shared" si="93"/>
        <v>0</v>
      </c>
      <c r="U944" s="13">
        <f t="shared" si="94"/>
        <v>0</v>
      </c>
      <c r="V944" s="13">
        <f t="shared" si="95"/>
        <v>0</v>
      </c>
    </row>
    <row r="945" spans="1:22">
      <c r="A945" s="1">
        <v>944</v>
      </c>
      <c r="B945" s="120"/>
      <c r="C945" s="110"/>
      <c r="D945" s="111"/>
      <c r="E945" s="119"/>
      <c r="F945" s="107"/>
      <c r="G945" s="117"/>
      <c r="H945" s="112"/>
      <c r="I945" s="119"/>
      <c r="J945" s="1">
        <f t="shared" si="90"/>
        <v>0</v>
      </c>
      <c r="K945" s="8">
        <f t="shared" si="91"/>
        <v>0</v>
      </c>
      <c r="L945" s="8">
        <f t="shared" si="92"/>
        <v>0</v>
      </c>
      <c r="M945" s="7"/>
      <c r="N945" s="6">
        <f t="shared" si="93"/>
        <v>0</v>
      </c>
      <c r="U945" s="13">
        <f t="shared" si="94"/>
        <v>0</v>
      </c>
      <c r="V945" s="13">
        <f t="shared" si="95"/>
        <v>0</v>
      </c>
    </row>
    <row r="946" spans="1:22">
      <c r="A946" s="1">
        <v>945</v>
      </c>
      <c r="B946" s="120"/>
      <c r="C946" s="110"/>
      <c r="D946" s="111"/>
      <c r="E946" s="119"/>
      <c r="F946" s="107"/>
      <c r="G946" s="117"/>
      <c r="H946" s="112"/>
      <c r="I946" s="119"/>
      <c r="J946" s="1">
        <f t="shared" si="90"/>
        <v>0</v>
      </c>
      <c r="K946" s="8">
        <f t="shared" si="91"/>
        <v>0</v>
      </c>
      <c r="L946" s="8">
        <f t="shared" si="92"/>
        <v>0</v>
      </c>
      <c r="M946" s="7"/>
      <c r="N946" s="6">
        <f t="shared" si="93"/>
        <v>0</v>
      </c>
      <c r="U946" s="13">
        <f t="shared" si="94"/>
        <v>0</v>
      </c>
      <c r="V946" s="13">
        <f t="shared" si="95"/>
        <v>0</v>
      </c>
    </row>
    <row r="947" spans="1:22">
      <c r="A947" s="1">
        <v>946</v>
      </c>
      <c r="B947" s="120"/>
      <c r="C947" s="110"/>
      <c r="D947" s="111"/>
      <c r="E947" s="119"/>
      <c r="F947" s="107"/>
      <c r="G947" s="117"/>
      <c r="H947" s="112"/>
      <c r="I947" s="119"/>
      <c r="J947" s="1">
        <f t="shared" si="90"/>
        <v>0</v>
      </c>
      <c r="K947" s="8">
        <f t="shared" si="91"/>
        <v>0</v>
      </c>
      <c r="L947" s="8">
        <f t="shared" si="92"/>
        <v>0</v>
      </c>
      <c r="M947" s="7"/>
      <c r="N947" s="6">
        <f t="shared" si="93"/>
        <v>0</v>
      </c>
      <c r="U947" s="13">
        <f t="shared" si="94"/>
        <v>0</v>
      </c>
      <c r="V947" s="13">
        <f t="shared" si="95"/>
        <v>0</v>
      </c>
    </row>
    <row r="948" spans="1:22">
      <c r="A948" s="1">
        <v>947</v>
      </c>
      <c r="B948" s="120"/>
      <c r="C948" s="110"/>
      <c r="D948" s="111"/>
      <c r="E948" s="119"/>
      <c r="F948" s="107"/>
      <c r="G948" s="117"/>
      <c r="H948" s="112"/>
      <c r="I948" s="119"/>
      <c r="J948" s="1">
        <f t="shared" si="90"/>
        <v>0</v>
      </c>
      <c r="K948" s="8">
        <f t="shared" si="91"/>
        <v>0</v>
      </c>
      <c r="L948" s="8">
        <f t="shared" si="92"/>
        <v>0</v>
      </c>
      <c r="M948" s="7"/>
      <c r="N948" s="6">
        <f t="shared" si="93"/>
        <v>0</v>
      </c>
      <c r="U948" s="13">
        <f t="shared" si="94"/>
        <v>0</v>
      </c>
      <c r="V948" s="13">
        <f t="shared" si="95"/>
        <v>0</v>
      </c>
    </row>
    <row r="949" spans="1:22">
      <c r="A949" s="1">
        <v>948</v>
      </c>
      <c r="B949" s="120"/>
      <c r="C949" s="110"/>
      <c r="D949" s="111"/>
      <c r="E949" s="119"/>
      <c r="F949" s="107"/>
      <c r="G949" s="117"/>
      <c r="H949" s="112"/>
      <c r="I949" s="119"/>
      <c r="J949" s="1">
        <f t="shared" si="90"/>
        <v>0</v>
      </c>
      <c r="K949" s="8">
        <f t="shared" si="91"/>
        <v>0</v>
      </c>
      <c r="L949" s="8">
        <f t="shared" si="92"/>
        <v>0</v>
      </c>
      <c r="M949" s="7"/>
      <c r="N949" s="6">
        <f t="shared" si="93"/>
        <v>0</v>
      </c>
      <c r="U949" s="13">
        <f t="shared" si="94"/>
        <v>0</v>
      </c>
      <c r="V949" s="13">
        <f t="shared" si="95"/>
        <v>0</v>
      </c>
    </row>
    <row r="950" spans="1:22">
      <c r="A950" s="1">
        <v>949</v>
      </c>
      <c r="B950" s="120"/>
      <c r="C950" s="110"/>
      <c r="D950" s="111"/>
      <c r="E950" s="119"/>
      <c r="F950" s="107"/>
      <c r="G950" s="117"/>
      <c r="H950" s="112"/>
      <c r="I950" s="119"/>
      <c r="J950" s="1">
        <f t="shared" si="90"/>
        <v>0</v>
      </c>
      <c r="K950" s="8">
        <f t="shared" si="91"/>
        <v>0</v>
      </c>
      <c r="L950" s="8">
        <f t="shared" si="92"/>
        <v>0</v>
      </c>
      <c r="M950" s="7"/>
      <c r="N950" s="6">
        <f t="shared" si="93"/>
        <v>0</v>
      </c>
      <c r="U950" s="13">
        <f t="shared" si="94"/>
        <v>0</v>
      </c>
      <c r="V950" s="13">
        <f t="shared" si="95"/>
        <v>0</v>
      </c>
    </row>
    <row r="951" spans="1:22" ht="15" customHeight="1">
      <c r="A951" s="1">
        <v>950</v>
      </c>
      <c r="B951" s="120"/>
      <c r="C951" s="110"/>
      <c r="D951" s="111"/>
      <c r="E951" s="119"/>
      <c r="F951" s="107"/>
      <c r="G951" s="117"/>
      <c r="H951" s="112"/>
      <c r="I951" s="119"/>
      <c r="J951" s="1">
        <f t="shared" si="90"/>
        <v>0</v>
      </c>
      <c r="K951" s="8">
        <f t="shared" si="91"/>
        <v>0</v>
      </c>
      <c r="L951" s="8">
        <f t="shared" si="92"/>
        <v>0</v>
      </c>
      <c r="M951" s="7"/>
      <c r="N951" s="6">
        <f t="shared" si="93"/>
        <v>0</v>
      </c>
      <c r="U951" s="13">
        <f t="shared" si="94"/>
        <v>0</v>
      </c>
      <c r="V951" s="13">
        <f t="shared" si="95"/>
        <v>0</v>
      </c>
    </row>
    <row r="952" spans="1:22">
      <c r="A952" s="1">
        <v>951</v>
      </c>
      <c r="B952" s="120"/>
      <c r="C952" s="110"/>
      <c r="D952" s="111"/>
      <c r="E952" s="119"/>
      <c r="F952" s="107"/>
      <c r="G952" s="117"/>
      <c r="H952" s="112"/>
      <c r="I952" s="119"/>
      <c r="J952" s="1">
        <f t="shared" si="90"/>
        <v>0</v>
      </c>
      <c r="K952" s="8">
        <f t="shared" si="91"/>
        <v>0</v>
      </c>
      <c r="L952" s="8">
        <f t="shared" si="92"/>
        <v>0</v>
      </c>
      <c r="M952" s="7"/>
      <c r="N952" s="6">
        <f t="shared" si="93"/>
        <v>0</v>
      </c>
      <c r="U952" s="13">
        <f t="shared" si="94"/>
        <v>0</v>
      </c>
      <c r="V952" s="13">
        <f t="shared" si="95"/>
        <v>0</v>
      </c>
    </row>
    <row r="953" spans="1:22">
      <c r="A953" s="1">
        <v>952</v>
      </c>
      <c r="B953" s="120"/>
      <c r="C953" s="110"/>
      <c r="D953" s="111"/>
      <c r="E953" s="119"/>
      <c r="F953" s="107"/>
      <c r="G953" s="117"/>
      <c r="H953" s="112"/>
      <c r="I953" s="119"/>
      <c r="J953" s="1">
        <f t="shared" si="90"/>
        <v>0</v>
      </c>
      <c r="K953" s="8">
        <f t="shared" si="91"/>
        <v>0</v>
      </c>
      <c r="L953" s="8">
        <f t="shared" si="92"/>
        <v>0</v>
      </c>
      <c r="M953" s="7"/>
      <c r="N953" s="6">
        <f t="shared" si="93"/>
        <v>0</v>
      </c>
      <c r="U953" s="13">
        <f t="shared" si="94"/>
        <v>0</v>
      </c>
      <c r="V953" s="13">
        <f t="shared" si="95"/>
        <v>0</v>
      </c>
    </row>
    <row r="954" spans="1:22">
      <c r="A954" s="1">
        <v>953</v>
      </c>
      <c r="B954" s="120"/>
      <c r="C954" s="110"/>
      <c r="D954" s="111"/>
      <c r="E954" s="119"/>
      <c r="F954" s="107"/>
      <c r="G954" s="117"/>
      <c r="H954" s="112"/>
      <c r="I954" s="119"/>
      <c r="J954" s="1">
        <f t="shared" si="90"/>
        <v>0</v>
      </c>
      <c r="K954" s="8">
        <f t="shared" si="91"/>
        <v>0</v>
      </c>
      <c r="L954" s="8">
        <f t="shared" si="92"/>
        <v>0</v>
      </c>
      <c r="M954" s="7"/>
      <c r="N954" s="6">
        <f t="shared" si="93"/>
        <v>0</v>
      </c>
      <c r="U954" s="13">
        <f t="shared" si="94"/>
        <v>0</v>
      </c>
      <c r="V954" s="13">
        <f t="shared" si="95"/>
        <v>0</v>
      </c>
    </row>
    <row r="955" spans="1:22">
      <c r="A955" s="1">
        <v>954</v>
      </c>
      <c r="B955" s="120"/>
      <c r="C955" s="110"/>
      <c r="D955" s="111"/>
      <c r="E955" s="119"/>
      <c r="F955" s="107"/>
      <c r="G955" s="117"/>
      <c r="H955" s="112"/>
      <c r="I955" s="119"/>
      <c r="J955" s="1">
        <f t="shared" si="90"/>
        <v>0</v>
      </c>
      <c r="K955" s="8">
        <f t="shared" si="91"/>
        <v>0</v>
      </c>
      <c r="L955" s="8">
        <f t="shared" si="92"/>
        <v>0</v>
      </c>
      <c r="M955" s="7"/>
      <c r="N955" s="6">
        <f t="shared" si="93"/>
        <v>0</v>
      </c>
      <c r="U955" s="13">
        <f t="shared" si="94"/>
        <v>0</v>
      </c>
      <c r="V955" s="13">
        <f t="shared" si="95"/>
        <v>0</v>
      </c>
    </row>
    <row r="956" spans="1:22">
      <c r="A956" s="1">
        <v>955</v>
      </c>
      <c r="B956" s="120"/>
      <c r="C956" s="110"/>
      <c r="D956" s="111"/>
      <c r="E956" s="119"/>
      <c r="F956" s="107"/>
      <c r="G956" s="117"/>
      <c r="H956" s="112"/>
      <c r="I956" s="119"/>
      <c r="J956" s="1">
        <f t="shared" si="90"/>
        <v>0</v>
      </c>
      <c r="K956" s="8">
        <f t="shared" si="91"/>
        <v>0</v>
      </c>
      <c r="L956" s="8">
        <f t="shared" si="92"/>
        <v>0</v>
      </c>
      <c r="M956" s="7"/>
      <c r="N956" s="6">
        <f t="shared" si="93"/>
        <v>0</v>
      </c>
      <c r="U956" s="13">
        <f t="shared" si="94"/>
        <v>0</v>
      </c>
      <c r="V956" s="13">
        <f t="shared" si="95"/>
        <v>0</v>
      </c>
    </row>
    <row r="957" spans="1:22">
      <c r="A957" s="1">
        <v>956</v>
      </c>
      <c r="B957" s="120"/>
      <c r="C957" s="110"/>
      <c r="D957" s="111"/>
      <c r="E957" s="119"/>
      <c r="F957" s="107"/>
      <c r="G957" s="117"/>
      <c r="H957" s="112"/>
      <c r="I957" s="119"/>
      <c r="J957" s="1">
        <f t="shared" si="90"/>
        <v>0</v>
      </c>
      <c r="K957" s="8">
        <f t="shared" si="91"/>
        <v>0</v>
      </c>
      <c r="L957" s="8">
        <f t="shared" si="92"/>
        <v>0</v>
      </c>
      <c r="M957" s="7"/>
      <c r="N957" s="6">
        <f t="shared" si="93"/>
        <v>0</v>
      </c>
      <c r="U957" s="13">
        <f t="shared" si="94"/>
        <v>0</v>
      </c>
      <c r="V957" s="13">
        <f t="shared" si="95"/>
        <v>0</v>
      </c>
    </row>
    <row r="958" spans="1:22">
      <c r="A958" s="1">
        <v>957</v>
      </c>
      <c r="B958" s="120"/>
      <c r="C958" s="110"/>
      <c r="D958" s="111"/>
      <c r="E958" s="119"/>
      <c r="F958" s="107"/>
      <c r="G958" s="117"/>
      <c r="H958" s="112"/>
      <c r="I958" s="119"/>
      <c r="J958" s="1">
        <f t="shared" si="90"/>
        <v>0</v>
      </c>
      <c r="K958" s="8">
        <f t="shared" si="91"/>
        <v>0</v>
      </c>
      <c r="L958" s="8">
        <f t="shared" si="92"/>
        <v>0</v>
      </c>
      <c r="M958" s="7"/>
      <c r="N958" s="6">
        <f t="shared" si="93"/>
        <v>0</v>
      </c>
      <c r="U958" s="13">
        <f t="shared" si="94"/>
        <v>0</v>
      </c>
      <c r="V958" s="13">
        <f t="shared" si="95"/>
        <v>0</v>
      </c>
    </row>
    <row r="959" spans="1:22">
      <c r="A959" s="1">
        <v>958</v>
      </c>
      <c r="B959" s="120"/>
      <c r="C959" s="110"/>
      <c r="D959" s="111"/>
      <c r="E959" s="119"/>
      <c r="F959" s="107"/>
      <c r="G959" s="117"/>
      <c r="H959" s="112"/>
      <c r="I959" s="119"/>
      <c r="J959" s="1">
        <f t="shared" si="90"/>
        <v>0</v>
      </c>
      <c r="K959" s="8">
        <f t="shared" si="91"/>
        <v>0</v>
      </c>
      <c r="L959" s="8">
        <f t="shared" si="92"/>
        <v>0</v>
      </c>
      <c r="M959" s="7"/>
      <c r="N959" s="6">
        <f t="shared" si="93"/>
        <v>0</v>
      </c>
      <c r="U959" s="13">
        <f t="shared" si="94"/>
        <v>0</v>
      </c>
      <c r="V959" s="13">
        <f t="shared" si="95"/>
        <v>0</v>
      </c>
    </row>
    <row r="960" spans="1:22" ht="15" customHeight="1">
      <c r="A960" s="1">
        <v>959</v>
      </c>
      <c r="B960" s="120"/>
      <c r="C960" s="110"/>
      <c r="D960" s="111"/>
      <c r="E960" s="119"/>
      <c r="F960" s="107"/>
      <c r="G960" s="117"/>
      <c r="H960" s="112"/>
      <c r="I960" s="119"/>
      <c r="J960" s="1">
        <f t="shared" si="90"/>
        <v>0</v>
      </c>
      <c r="K960" s="8">
        <f t="shared" si="91"/>
        <v>0</v>
      </c>
      <c r="L960" s="8">
        <f t="shared" si="92"/>
        <v>0</v>
      </c>
      <c r="M960" s="7"/>
      <c r="N960" s="6">
        <f t="shared" si="93"/>
        <v>0</v>
      </c>
      <c r="U960" s="13">
        <f t="shared" si="94"/>
        <v>0</v>
      </c>
      <c r="V960" s="13">
        <f t="shared" si="95"/>
        <v>0</v>
      </c>
    </row>
    <row r="961" spans="1:22">
      <c r="A961" s="1">
        <v>960</v>
      </c>
      <c r="B961" s="120"/>
      <c r="C961" s="110"/>
      <c r="D961" s="111"/>
      <c r="E961" s="119"/>
      <c r="F961" s="107"/>
      <c r="G961" s="117"/>
      <c r="H961" s="112"/>
      <c r="I961" s="119"/>
      <c r="J961" s="1">
        <f t="shared" si="90"/>
        <v>0</v>
      </c>
      <c r="K961" s="8">
        <f t="shared" si="91"/>
        <v>0</v>
      </c>
      <c r="L961" s="8">
        <f t="shared" si="92"/>
        <v>0</v>
      </c>
      <c r="M961" s="7"/>
      <c r="N961" s="6">
        <f t="shared" si="93"/>
        <v>0</v>
      </c>
      <c r="U961" s="13">
        <f t="shared" si="94"/>
        <v>0</v>
      </c>
      <c r="V961" s="13">
        <f t="shared" si="95"/>
        <v>0</v>
      </c>
    </row>
    <row r="962" spans="1:22">
      <c r="A962" s="1">
        <v>961</v>
      </c>
      <c r="B962" s="120"/>
      <c r="C962" s="110"/>
      <c r="D962" s="111"/>
      <c r="E962" s="119"/>
      <c r="F962" s="107"/>
      <c r="G962" s="117"/>
      <c r="H962" s="112"/>
      <c r="I962" s="119"/>
      <c r="J962" s="1">
        <f t="shared" si="90"/>
        <v>0</v>
      </c>
      <c r="K962" s="8">
        <f t="shared" si="91"/>
        <v>0</v>
      </c>
      <c r="L962" s="8">
        <f t="shared" si="92"/>
        <v>0</v>
      </c>
      <c r="M962" s="7"/>
      <c r="N962" s="6">
        <f t="shared" si="93"/>
        <v>0</v>
      </c>
      <c r="U962" s="13">
        <f t="shared" si="94"/>
        <v>0</v>
      </c>
      <c r="V962" s="13">
        <f t="shared" si="95"/>
        <v>0</v>
      </c>
    </row>
    <row r="963" spans="1:22">
      <c r="A963" s="1">
        <v>962</v>
      </c>
      <c r="B963" s="120"/>
      <c r="C963" s="110"/>
      <c r="D963" s="111"/>
      <c r="E963" s="119"/>
      <c r="F963" s="107"/>
      <c r="G963" s="117"/>
      <c r="H963" s="112"/>
      <c r="I963" s="119"/>
      <c r="J963" s="1">
        <f t="shared" si="90"/>
        <v>0</v>
      </c>
      <c r="K963" s="8">
        <f t="shared" si="91"/>
        <v>0</v>
      </c>
      <c r="L963" s="8">
        <f t="shared" si="92"/>
        <v>0</v>
      </c>
      <c r="M963" s="7"/>
      <c r="N963" s="6">
        <f t="shared" si="93"/>
        <v>0</v>
      </c>
      <c r="U963" s="13">
        <f t="shared" si="94"/>
        <v>0</v>
      </c>
      <c r="V963" s="13">
        <f t="shared" si="95"/>
        <v>0</v>
      </c>
    </row>
    <row r="964" spans="1:22">
      <c r="A964" s="1">
        <v>963</v>
      </c>
      <c r="B964" s="120"/>
      <c r="C964" s="110"/>
      <c r="D964" s="111"/>
      <c r="E964" s="119"/>
      <c r="F964" s="107"/>
      <c r="G964" s="117"/>
      <c r="H964" s="112"/>
      <c r="I964" s="119"/>
      <c r="J964" s="1">
        <f t="shared" si="90"/>
        <v>0</v>
      </c>
      <c r="K964" s="8">
        <f t="shared" si="91"/>
        <v>0</v>
      </c>
      <c r="L964" s="8">
        <f t="shared" si="92"/>
        <v>0</v>
      </c>
      <c r="M964" s="7"/>
      <c r="N964" s="6">
        <f t="shared" si="93"/>
        <v>0</v>
      </c>
      <c r="U964" s="13">
        <f t="shared" si="94"/>
        <v>0</v>
      </c>
      <c r="V964" s="13">
        <f t="shared" si="95"/>
        <v>0</v>
      </c>
    </row>
    <row r="965" spans="1:22">
      <c r="A965" s="1">
        <v>964</v>
      </c>
      <c r="B965" s="120"/>
      <c r="C965" s="110"/>
      <c r="D965" s="111"/>
      <c r="E965" s="119"/>
      <c r="F965" s="107"/>
      <c r="G965" s="117"/>
      <c r="H965" s="112"/>
      <c r="I965" s="119"/>
      <c r="J965" s="1">
        <f t="shared" si="90"/>
        <v>0</v>
      </c>
      <c r="K965" s="8">
        <f t="shared" si="91"/>
        <v>0</v>
      </c>
      <c r="L965" s="8">
        <f t="shared" si="92"/>
        <v>0</v>
      </c>
      <c r="M965" s="7"/>
      <c r="N965" s="6">
        <f t="shared" si="93"/>
        <v>0</v>
      </c>
      <c r="U965" s="13">
        <f t="shared" si="94"/>
        <v>0</v>
      </c>
      <c r="V965" s="13">
        <f t="shared" si="95"/>
        <v>0</v>
      </c>
    </row>
    <row r="966" spans="1:22">
      <c r="A966" s="1">
        <v>965</v>
      </c>
      <c r="B966" s="120"/>
      <c r="C966" s="110"/>
      <c r="D966" s="111"/>
      <c r="E966" s="119"/>
      <c r="F966" s="107"/>
      <c r="G966" s="117"/>
      <c r="H966" s="112"/>
      <c r="I966" s="119"/>
      <c r="J966" s="1">
        <f t="shared" si="90"/>
        <v>0</v>
      </c>
      <c r="K966" s="8">
        <f t="shared" si="91"/>
        <v>0</v>
      </c>
      <c r="L966" s="8">
        <f t="shared" si="92"/>
        <v>0</v>
      </c>
      <c r="M966" s="7"/>
      <c r="N966" s="6">
        <f t="shared" si="93"/>
        <v>0</v>
      </c>
      <c r="U966" s="13">
        <f t="shared" si="94"/>
        <v>0</v>
      </c>
      <c r="V966" s="13">
        <f t="shared" si="95"/>
        <v>0</v>
      </c>
    </row>
    <row r="967" spans="1:22">
      <c r="A967" s="1">
        <v>966</v>
      </c>
      <c r="B967" s="120"/>
      <c r="C967" s="110"/>
      <c r="D967" s="111"/>
      <c r="E967" s="119"/>
      <c r="F967" s="107"/>
      <c r="G967" s="117"/>
      <c r="H967" s="112"/>
      <c r="I967" s="119"/>
      <c r="J967" s="1">
        <f t="shared" si="90"/>
        <v>0</v>
      </c>
      <c r="K967" s="8">
        <f t="shared" si="91"/>
        <v>0</v>
      </c>
      <c r="L967" s="8">
        <f t="shared" si="92"/>
        <v>0</v>
      </c>
      <c r="M967" s="7"/>
      <c r="N967" s="6">
        <f t="shared" si="93"/>
        <v>0</v>
      </c>
      <c r="U967" s="13">
        <f t="shared" si="94"/>
        <v>0</v>
      </c>
      <c r="V967" s="13">
        <f t="shared" si="95"/>
        <v>0</v>
      </c>
    </row>
    <row r="968" spans="1:22">
      <c r="A968" s="1">
        <v>967</v>
      </c>
      <c r="B968" s="120"/>
      <c r="C968" s="110"/>
      <c r="D968" s="111"/>
      <c r="E968" s="119"/>
      <c r="F968" s="107"/>
      <c r="G968" s="117"/>
      <c r="H968" s="112"/>
      <c r="I968" s="119"/>
      <c r="J968" s="1">
        <f t="shared" si="90"/>
        <v>0</v>
      </c>
      <c r="K968" s="8">
        <f t="shared" si="91"/>
        <v>0</v>
      </c>
      <c r="L968" s="8">
        <f t="shared" si="92"/>
        <v>0</v>
      </c>
      <c r="M968" s="7"/>
      <c r="N968" s="6">
        <f t="shared" si="93"/>
        <v>0</v>
      </c>
      <c r="U968" s="13">
        <f t="shared" si="94"/>
        <v>0</v>
      </c>
      <c r="V968" s="13">
        <f t="shared" si="95"/>
        <v>0</v>
      </c>
    </row>
    <row r="969" spans="1:22" ht="15" customHeight="1">
      <c r="A969" s="1">
        <v>968</v>
      </c>
      <c r="B969" s="120"/>
      <c r="C969" s="110"/>
      <c r="D969" s="111"/>
      <c r="E969" s="119"/>
      <c r="F969" s="107"/>
      <c r="G969" s="117"/>
      <c r="H969" s="112"/>
      <c r="I969" s="119"/>
      <c r="J969" s="1">
        <f t="shared" si="90"/>
        <v>0</v>
      </c>
      <c r="K969" s="8">
        <f t="shared" si="91"/>
        <v>0</v>
      </c>
      <c r="L969" s="8">
        <f t="shared" si="92"/>
        <v>0</v>
      </c>
      <c r="M969" s="7"/>
      <c r="N969" s="6">
        <f t="shared" si="93"/>
        <v>0</v>
      </c>
      <c r="U969" s="13">
        <f t="shared" si="94"/>
        <v>0</v>
      </c>
      <c r="V969" s="13">
        <f t="shared" si="95"/>
        <v>0</v>
      </c>
    </row>
    <row r="970" spans="1:22">
      <c r="A970" s="1">
        <v>969</v>
      </c>
      <c r="B970" s="120"/>
      <c r="C970" s="110"/>
      <c r="D970" s="111"/>
      <c r="E970" s="119"/>
      <c r="F970" s="107"/>
      <c r="G970" s="117"/>
      <c r="H970" s="112"/>
      <c r="I970" s="119"/>
      <c r="J970" s="1">
        <f t="shared" si="90"/>
        <v>0</v>
      </c>
      <c r="K970" s="8">
        <f t="shared" si="91"/>
        <v>0</v>
      </c>
      <c r="L970" s="8">
        <f t="shared" si="92"/>
        <v>0</v>
      </c>
      <c r="M970" s="7"/>
      <c r="N970" s="6">
        <f t="shared" si="93"/>
        <v>0</v>
      </c>
      <c r="U970" s="13">
        <f t="shared" si="94"/>
        <v>0</v>
      </c>
      <c r="V970" s="13">
        <f t="shared" si="95"/>
        <v>0</v>
      </c>
    </row>
    <row r="971" spans="1:22">
      <c r="A971" s="1">
        <v>970</v>
      </c>
      <c r="B971" s="120"/>
      <c r="C971" s="110"/>
      <c r="D971" s="111"/>
      <c r="E971" s="119"/>
      <c r="F971" s="107"/>
      <c r="G971" s="117"/>
      <c r="H971" s="112"/>
      <c r="I971" s="119"/>
      <c r="J971" s="1">
        <f t="shared" si="90"/>
        <v>0</v>
      </c>
      <c r="K971" s="8">
        <f t="shared" si="91"/>
        <v>0</v>
      </c>
      <c r="L971" s="8">
        <f t="shared" si="92"/>
        <v>0</v>
      </c>
      <c r="M971" s="7"/>
      <c r="N971" s="6">
        <f t="shared" si="93"/>
        <v>0</v>
      </c>
      <c r="U971" s="13">
        <f t="shared" si="94"/>
        <v>0</v>
      </c>
      <c r="V971" s="13">
        <f t="shared" si="95"/>
        <v>0</v>
      </c>
    </row>
    <row r="972" spans="1:22">
      <c r="A972" s="1">
        <v>971</v>
      </c>
      <c r="B972" s="120"/>
      <c r="C972" s="110"/>
      <c r="D972" s="111"/>
      <c r="E972" s="119"/>
      <c r="F972" s="107"/>
      <c r="G972" s="117"/>
      <c r="H972" s="112"/>
      <c r="I972" s="119"/>
      <c r="J972" s="1">
        <f t="shared" si="90"/>
        <v>0</v>
      </c>
      <c r="K972" s="8">
        <f t="shared" si="91"/>
        <v>0</v>
      </c>
      <c r="L972" s="8">
        <f t="shared" si="92"/>
        <v>0</v>
      </c>
      <c r="M972" s="7"/>
      <c r="N972" s="6">
        <f t="shared" si="93"/>
        <v>0</v>
      </c>
      <c r="U972" s="13">
        <f t="shared" si="94"/>
        <v>0</v>
      </c>
      <c r="V972" s="13">
        <f t="shared" si="95"/>
        <v>0</v>
      </c>
    </row>
    <row r="973" spans="1:22">
      <c r="A973" s="1">
        <v>972</v>
      </c>
      <c r="B973" s="120"/>
      <c r="C973" s="110"/>
      <c r="D973" s="111"/>
      <c r="E973" s="119"/>
      <c r="F973" s="107"/>
      <c r="G973" s="117"/>
      <c r="H973" s="112"/>
      <c r="I973" s="119"/>
      <c r="J973" s="1">
        <f t="shared" si="90"/>
        <v>0</v>
      </c>
      <c r="K973" s="8">
        <f t="shared" si="91"/>
        <v>0</v>
      </c>
      <c r="L973" s="8">
        <f t="shared" si="92"/>
        <v>0</v>
      </c>
      <c r="M973" s="7"/>
      <c r="N973" s="6">
        <f t="shared" si="93"/>
        <v>0</v>
      </c>
      <c r="U973" s="13">
        <f t="shared" si="94"/>
        <v>0</v>
      </c>
      <c r="V973" s="13">
        <f t="shared" si="95"/>
        <v>0</v>
      </c>
    </row>
    <row r="974" spans="1:22">
      <c r="A974" s="1">
        <v>973</v>
      </c>
      <c r="B974" s="120"/>
      <c r="C974" s="110"/>
      <c r="D974" s="111"/>
      <c r="E974" s="119"/>
      <c r="F974" s="107"/>
      <c r="G974" s="117"/>
      <c r="H974" s="112"/>
      <c r="I974" s="119"/>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20"/>
      <c r="C975" s="110"/>
      <c r="D975" s="111"/>
      <c r="E975" s="119"/>
      <c r="F975" s="107"/>
      <c r="G975" s="117"/>
      <c r="H975" s="112"/>
      <c r="I975" s="119"/>
      <c r="J975" s="1">
        <f t="shared" si="96"/>
        <v>0</v>
      </c>
      <c r="K975" s="8">
        <f t="shared" si="97"/>
        <v>0</v>
      </c>
      <c r="L975" s="8">
        <f t="shared" si="98"/>
        <v>0</v>
      </c>
      <c r="M975" s="7"/>
      <c r="N975" s="6">
        <f t="shared" si="99"/>
        <v>0</v>
      </c>
      <c r="U975" s="13">
        <f t="shared" si="100"/>
        <v>0</v>
      </c>
      <c r="V975" s="13">
        <f t="shared" si="101"/>
        <v>0</v>
      </c>
    </row>
    <row r="976" spans="1:22">
      <c r="A976" s="1">
        <v>975</v>
      </c>
      <c r="B976" s="120"/>
      <c r="C976" s="110"/>
      <c r="D976" s="111"/>
      <c r="E976" s="119"/>
      <c r="F976" s="107"/>
      <c r="G976" s="117"/>
      <c r="H976" s="112"/>
      <c r="I976" s="119"/>
      <c r="J976" s="1">
        <f t="shared" si="96"/>
        <v>0</v>
      </c>
      <c r="K976" s="8">
        <f t="shared" si="97"/>
        <v>0</v>
      </c>
      <c r="L976" s="8">
        <f t="shared" si="98"/>
        <v>0</v>
      </c>
      <c r="M976" s="7"/>
      <c r="N976" s="6">
        <f t="shared" si="99"/>
        <v>0</v>
      </c>
      <c r="U976" s="13">
        <f t="shared" si="100"/>
        <v>0</v>
      </c>
      <c r="V976" s="13">
        <f t="shared" si="101"/>
        <v>0</v>
      </c>
    </row>
    <row r="977" spans="1:22">
      <c r="A977" s="1">
        <v>976</v>
      </c>
      <c r="B977" s="120"/>
      <c r="C977" s="110"/>
      <c r="D977" s="111"/>
      <c r="E977" s="119"/>
      <c r="F977" s="107"/>
      <c r="G977" s="117"/>
      <c r="H977" s="112"/>
      <c r="I977" s="119"/>
      <c r="J977" s="1">
        <f t="shared" si="96"/>
        <v>0</v>
      </c>
      <c r="K977" s="8">
        <f t="shared" si="97"/>
        <v>0</v>
      </c>
      <c r="L977" s="8">
        <f t="shared" si="98"/>
        <v>0</v>
      </c>
      <c r="M977" s="7"/>
      <c r="N977" s="6">
        <f t="shared" si="99"/>
        <v>0</v>
      </c>
      <c r="U977" s="13">
        <f t="shared" si="100"/>
        <v>0</v>
      </c>
      <c r="V977" s="13">
        <f t="shared" si="101"/>
        <v>0</v>
      </c>
    </row>
    <row r="978" spans="1:22" ht="15" customHeight="1">
      <c r="A978" s="1">
        <v>977</v>
      </c>
      <c r="B978" s="120"/>
      <c r="C978" s="110"/>
      <c r="D978" s="111"/>
      <c r="E978" s="119"/>
      <c r="F978" s="107"/>
      <c r="G978" s="117"/>
      <c r="H978" s="112"/>
      <c r="I978" s="119"/>
      <c r="J978" s="1">
        <f t="shared" si="96"/>
        <v>0</v>
      </c>
      <c r="K978" s="8">
        <f t="shared" si="97"/>
        <v>0</v>
      </c>
      <c r="L978" s="8">
        <f t="shared" si="98"/>
        <v>0</v>
      </c>
      <c r="M978" s="7"/>
      <c r="N978" s="6">
        <f t="shared" si="99"/>
        <v>0</v>
      </c>
      <c r="U978" s="13">
        <f t="shared" si="100"/>
        <v>0</v>
      </c>
      <c r="V978" s="13">
        <f t="shared" si="101"/>
        <v>0</v>
      </c>
    </row>
    <row r="979" spans="1:22">
      <c r="A979" s="1">
        <v>978</v>
      </c>
      <c r="B979" s="120"/>
      <c r="C979" s="110"/>
      <c r="D979" s="111"/>
      <c r="E979" s="119"/>
      <c r="F979" s="107"/>
      <c r="G979" s="117"/>
      <c r="H979" s="112"/>
      <c r="I979" s="119"/>
      <c r="J979" s="1">
        <f t="shared" si="96"/>
        <v>0</v>
      </c>
      <c r="K979" s="8">
        <f t="shared" si="97"/>
        <v>0</v>
      </c>
      <c r="L979" s="8">
        <f t="shared" si="98"/>
        <v>0</v>
      </c>
      <c r="M979" s="7"/>
      <c r="N979" s="6">
        <f t="shared" si="99"/>
        <v>0</v>
      </c>
      <c r="U979" s="13">
        <f t="shared" si="100"/>
        <v>0</v>
      </c>
      <c r="V979" s="13">
        <f t="shared" si="101"/>
        <v>0</v>
      </c>
    </row>
    <row r="980" spans="1:22">
      <c r="A980" s="1">
        <v>979</v>
      </c>
      <c r="B980" s="120"/>
      <c r="C980" s="110"/>
      <c r="D980" s="111"/>
      <c r="E980" s="119"/>
      <c r="F980" s="107"/>
      <c r="G980" s="117"/>
      <c r="H980" s="112"/>
      <c r="I980" s="119"/>
      <c r="J980" s="1">
        <f t="shared" si="96"/>
        <v>0</v>
      </c>
      <c r="K980" s="8">
        <f t="shared" si="97"/>
        <v>0</v>
      </c>
      <c r="L980" s="8">
        <f t="shared" si="98"/>
        <v>0</v>
      </c>
      <c r="M980" s="7"/>
      <c r="N980" s="6">
        <f t="shared" si="99"/>
        <v>0</v>
      </c>
      <c r="U980" s="13">
        <f t="shared" si="100"/>
        <v>0</v>
      </c>
      <c r="V980" s="13">
        <f t="shared" si="101"/>
        <v>0</v>
      </c>
    </row>
    <row r="981" spans="1:22">
      <c r="A981" s="1">
        <v>980</v>
      </c>
      <c r="B981" s="120"/>
      <c r="C981" s="110"/>
      <c r="D981" s="111"/>
      <c r="E981" s="119"/>
      <c r="F981" s="107"/>
      <c r="G981" s="117"/>
      <c r="H981" s="112"/>
      <c r="I981" s="119"/>
      <c r="J981" s="1">
        <f t="shared" si="96"/>
        <v>0</v>
      </c>
      <c r="K981" s="8">
        <f t="shared" si="97"/>
        <v>0</v>
      </c>
      <c r="L981" s="8">
        <f t="shared" si="98"/>
        <v>0</v>
      </c>
      <c r="M981" s="7"/>
      <c r="N981" s="6">
        <f t="shared" si="99"/>
        <v>0</v>
      </c>
      <c r="U981" s="13">
        <f t="shared" si="100"/>
        <v>0</v>
      </c>
      <c r="V981" s="13">
        <f t="shared" si="101"/>
        <v>0</v>
      </c>
    </row>
    <row r="982" spans="1:22">
      <c r="A982" s="1">
        <v>981</v>
      </c>
      <c r="B982" s="120"/>
      <c r="C982" s="110"/>
      <c r="D982" s="111"/>
      <c r="E982" s="119"/>
      <c r="F982" s="107"/>
      <c r="G982" s="117"/>
      <c r="H982" s="112"/>
      <c r="I982" s="119"/>
      <c r="J982" s="1">
        <f t="shared" si="96"/>
        <v>0</v>
      </c>
      <c r="K982" s="8">
        <f t="shared" si="97"/>
        <v>0</v>
      </c>
      <c r="L982" s="8">
        <f t="shared" si="98"/>
        <v>0</v>
      </c>
      <c r="M982" s="7"/>
      <c r="N982" s="6">
        <f t="shared" si="99"/>
        <v>0</v>
      </c>
      <c r="U982" s="13">
        <f t="shared" si="100"/>
        <v>0</v>
      </c>
      <c r="V982" s="13">
        <f t="shared" si="101"/>
        <v>0</v>
      </c>
    </row>
    <row r="983" spans="1:22">
      <c r="A983" s="1">
        <v>982</v>
      </c>
      <c r="B983" s="120"/>
      <c r="C983" s="110"/>
      <c r="D983" s="111"/>
      <c r="E983" s="119"/>
      <c r="F983" s="107"/>
      <c r="G983" s="117"/>
      <c r="H983" s="112"/>
      <c r="I983" s="119"/>
      <c r="J983" s="1">
        <f t="shared" si="96"/>
        <v>0</v>
      </c>
      <c r="K983" s="8">
        <f t="shared" si="97"/>
        <v>0</v>
      </c>
      <c r="L983" s="8">
        <f t="shared" si="98"/>
        <v>0</v>
      </c>
      <c r="M983" s="7"/>
      <c r="N983" s="6">
        <f t="shared" si="99"/>
        <v>0</v>
      </c>
      <c r="U983" s="13">
        <f t="shared" si="100"/>
        <v>0</v>
      </c>
      <c r="V983" s="13">
        <f t="shared" si="101"/>
        <v>0</v>
      </c>
    </row>
    <row r="984" spans="1:22">
      <c r="A984" s="1">
        <v>983</v>
      </c>
      <c r="B984" s="120"/>
      <c r="C984" s="110"/>
      <c r="D984" s="111"/>
      <c r="E984" s="119"/>
      <c r="F984" s="107"/>
      <c r="G984" s="117"/>
      <c r="H984" s="112"/>
      <c r="I984" s="119"/>
      <c r="J984" s="1">
        <f t="shared" si="96"/>
        <v>0</v>
      </c>
      <c r="K984" s="8">
        <f t="shared" si="97"/>
        <v>0</v>
      </c>
      <c r="L984" s="8">
        <f t="shared" si="98"/>
        <v>0</v>
      </c>
      <c r="M984" s="7"/>
      <c r="N984" s="6">
        <f t="shared" si="99"/>
        <v>0</v>
      </c>
      <c r="U984" s="13">
        <f t="shared" si="100"/>
        <v>0</v>
      </c>
      <c r="V984" s="13">
        <f t="shared" si="101"/>
        <v>0</v>
      </c>
    </row>
    <row r="985" spans="1:22">
      <c r="A985" s="1">
        <v>984</v>
      </c>
      <c r="B985" s="120"/>
      <c r="C985" s="110"/>
      <c r="D985" s="111"/>
      <c r="E985" s="119"/>
      <c r="F985" s="107"/>
      <c r="G985" s="117"/>
      <c r="H985" s="112"/>
      <c r="I985" s="119"/>
      <c r="J985" s="1">
        <f t="shared" si="96"/>
        <v>0</v>
      </c>
      <c r="K985" s="8">
        <f t="shared" si="97"/>
        <v>0</v>
      </c>
      <c r="L985" s="8">
        <f t="shared" si="98"/>
        <v>0</v>
      </c>
      <c r="M985" s="7"/>
      <c r="N985" s="6">
        <f t="shared" si="99"/>
        <v>0</v>
      </c>
      <c r="U985" s="13">
        <f t="shared" si="100"/>
        <v>0</v>
      </c>
      <c r="V985" s="13">
        <f t="shared" si="101"/>
        <v>0</v>
      </c>
    </row>
    <row r="986" spans="1:22">
      <c r="A986" s="1">
        <v>985</v>
      </c>
      <c r="B986" s="120"/>
      <c r="C986" s="110"/>
      <c r="D986" s="111"/>
      <c r="E986" s="119"/>
      <c r="F986" s="107"/>
      <c r="G986" s="117"/>
      <c r="H986" s="112"/>
      <c r="I986" s="119"/>
      <c r="J986" s="1">
        <f t="shared" si="96"/>
        <v>0</v>
      </c>
      <c r="K986" s="8">
        <f t="shared" si="97"/>
        <v>0</v>
      </c>
      <c r="L986" s="8">
        <f t="shared" si="98"/>
        <v>0</v>
      </c>
      <c r="M986" s="7"/>
      <c r="N986" s="6">
        <f t="shared" si="99"/>
        <v>0</v>
      </c>
      <c r="U986" s="13">
        <f t="shared" si="100"/>
        <v>0</v>
      </c>
      <c r="V986" s="13">
        <f t="shared" si="101"/>
        <v>0</v>
      </c>
    </row>
    <row r="987" spans="1:22" ht="15" customHeight="1">
      <c r="A987" s="1">
        <v>986</v>
      </c>
      <c r="B987" s="120"/>
      <c r="C987" s="110"/>
      <c r="D987" s="111"/>
      <c r="E987" s="119"/>
      <c r="F987" s="107"/>
      <c r="G987" s="117"/>
      <c r="H987" s="112"/>
      <c r="I987" s="119"/>
      <c r="J987" s="1">
        <f t="shared" si="96"/>
        <v>0</v>
      </c>
      <c r="K987" s="8">
        <f t="shared" si="97"/>
        <v>0</v>
      </c>
      <c r="L987" s="8">
        <f t="shared" si="98"/>
        <v>0</v>
      </c>
      <c r="M987" s="7"/>
      <c r="N987" s="6">
        <f t="shared" si="99"/>
        <v>0</v>
      </c>
      <c r="U987" s="13">
        <f t="shared" si="100"/>
        <v>0</v>
      </c>
      <c r="V987" s="13">
        <f t="shared" si="101"/>
        <v>0</v>
      </c>
    </row>
    <row r="988" spans="1:22">
      <c r="A988" s="1">
        <v>987</v>
      </c>
      <c r="B988" s="120"/>
      <c r="C988" s="110"/>
      <c r="D988" s="111"/>
      <c r="E988" s="119"/>
      <c r="F988" s="107"/>
      <c r="G988" s="117"/>
      <c r="H988" s="112"/>
      <c r="I988" s="119"/>
      <c r="J988" s="1">
        <f t="shared" si="96"/>
        <v>0</v>
      </c>
      <c r="K988" s="8">
        <f t="shared" si="97"/>
        <v>0</v>
      </c>
      <c r="L988" s="8">
        <f t="shared" si="98"/>
        <v>0</v>
      </c>
      <c r="M988" s="7"/>
      <c r="N988" s="6">
        <f t="shared" si="99"/>
        <v>0</v>
      </c>
      <c r="U988" s="13">
        <f t="shared" si="100"/>
        <v>0</v>
      </c>
      <c r="V988" s="13">
        <f t="shared" si="101"/>
        <v>0</v>
      </c>
    </row>
    <row r="989" spans="1:22">
      <c r="A989" s="1">
        <v>988</v>
      </c>
      <c r="B989" s="120"/>
      <c r="C989" s="110"/>
      <c r="D989" s="111"/>
      <c r="E989" s="119"/>
      <c r="F989" s="107"/>
      <c r="G989" s="117"/>
      <c r="H989" s="112"/>
      <c r="I989" s="119"/>
      <c r="J989" s="1">
        <f t="shared" si="96"/>
        <v>0</v>
      </c>
      <c r="K989" s="8">
        <f t="shared" si="97"/>
        <v>0</v>
      </c>
      <c r="L989" s="8">
        <f t="shared" si="98"/>
        <v>0</v>
      </c>
      <c r="M989" s="7"/>
      <c r="N989" s="6">
        <f t="shared" si="99"/>
        <v>0</v>
      </c>
      <c r="U989" s="13">
        <f t="shared" si="100"/>
        <v>0</v>
      </c>
      <c r="V989" s="13">
        <f t="shared" si="101"/>
        <v>0</v>
      </c>
    </row>
    <row r="990" spans="1:22">
      <c r="A990" s="1">
        <v>989</v>
      </c>
      <c r="B990" s="120"/>
      <c r="C990" s="110"/>
      <c r="D990" s="111"/>
      <c r="E990" s="119"/>
      <c r="F990" s="107"/>
      <c r="G990" s="117"/>
      <c r="H990" s="112"/>
      <c r="I990" s="119"/>
      <c r="J990" s="1">
        <f t="shared" si="96"/>
        <v>0</v>
      </c>
      <c r="K990" s="8">
        <f t="shared" si="97"/>
        <v>0</v>
      </c>
      <c r="L990" s="8">
        <f t="shared" si="98"/>
        <v>0</v>
      </c>
      <c r="M990" s="7"/>
      <c r="N990" s="6">
        <f t="shared" si="99"/>
        <v>0</v>
      </c>
      <c r="U990" s="13">
        <f t="shared" si="100"/>
        <v>0</v>
      </c>
      <c r="V990" s="13">
        <f t="shared" si="101"/>
        <v>0</v>
      </c>
    </row>
    <row r="991" spans="1:22">
      <c r="A991" s="1">
        <v>990</v>
      </c>
      <c r="B991" s="120"/>
      <c r="C991" s="110"/>
      <c r="D991" s="111"/>
      <c r="E991" s="119"/>
      <c r="F991" s="107"/>
      <c r="G991" s="117"/>
      <c r="H991" s="112"/>
      <c r="I991" s="119"/>
      <c r="J991" s="1">
        <f t="shared" si="96"/>
        <v>0</v>
      </c>
      <c r="K991" s="8">
        <f t="shared" si="97"/>
        <v>0</v>
      </c>
      <c r="L991" s="8">
        <f t="shared" si="98"/>
        <v>0</v>
      </c>
      <c r="M991" s="7"/>
      <c r="N991" s="6">
        <f t="shared" si="99"/>
        <v>0</v>
      </c>
      <c r="U991" s="13">
        <f t="shared" si="100"/>
        <v>0</v>
      </c>
      <c r="V991" s="13">
        <f t="shared" si="101"/>
        <v>0</v>
      </c>
    </row>
    <row r="992" spans="1:22">
      <c r="A992" s="1">
        <v>991</v>
      </c>
      <c r="B992" s="120"/>
      <c r="C992" s="110"/>
      <c r="D992" s="111"/>
      <c r="E992" s="119"/>
      <c r="F992" s="107"/>
      <c r="G992" s="117"/>
      <c r="H992" s="112"/>
      <c r="I992" s="119"/>
      <c r="J992" s="1">
        <f t="shared" si="96"/>
        <v>0</v>
      </c>
      <c r="K992" s="8">
        <f t="shared" si="97"/>
        <v>0</v>
      </c>
      <c r="L992" s="8">
        <f t="shared" si="98"/>
        <v>0</v>
      </c>
      <c r="M992" s="7"/>
      <c r="N992" s="6">
        <f t="shared" si="99"/>
        <v>0</v>
      </c>
      <c r="U992" s="13">
        <f t="shared" si="100"/>
        <v>0</v>
      </c>
      <c r="V992" s="13">
        <f t="shared" si="101"/>
        <v>0</v>
      </c>
    </row>
    <row r="993" spans="1:22">
      <c r="A993" s="1">
        <v>992</v>
      </c>
      <c r="B993" s="120"/>
      <c r="C993" s="110"/>
      <c r="D993" s="111"/>
      <c r="E993" s="119"/>
      <c r="F993" s="107"/>
      <c r="G993" s="117"/>
      <c r="H993" s="112"/>
      <c r="I993" s="119"/>
      <c r="J993" s="1">
        <f t="shared" si="96"/>
        <v>0</v>
      </c>
      <c r="K993" s="8">
        <f t="shared" si="97"/>
        <v>0</v>
      </c>
      <c r="L993" s="8">
        <f t="shared" si="98"/>
        <v>0</v>
      </c>
      <c r="M993" s="7"/>
      <c r="N993" s="6">
        <f t="shared" si="99"/>
        <v>0</v>
      </c>
      <c r="U993" s="13">
        <f t="shared" si="100"/>
        <v>0</v>
      </c>
      <c r="V993" s="13">
        <f t="shared" si="101"/>
        <v>0</v>
      </c>
    </row>
    <row r="994" spans="1:22">
      <c r="A994" s="1">
        <v>993</v>
      </c>
      <c r="B994" s="120"/>
      <c r="C994" s="110"/>
      <c r="D994" s="111"/>
      <c r="E994" s="119"/>
      <c r="F994" s="107"/>
      <c r="G994" s="117"/>
      <c r="H994" s="112"/>
      <c r="I994" s="119"/>
      <c r="J994" s="1">
        <f t="shared" si="96"/>
        <v>0</v>
      </c>
      <c r="K994" s="8">
        <f t="shared" si="97"/>
        <v>0</v>
      </c>
      <c r="L994" s="8">
        <f t="shared" si="98"/>
        <v>0</v>
      </c>
      <c r="M994" s="7"/>
      <c r="N994" s="6">
        <f t="shared" si="99"/>
        <v>0</v>
      </c>
      <c r="U994" s="13">
        <f t="shared" si="100"/>
        <v>0</v>
      </c>
      <c r="V994" s="13">
        <f t="shared" si="101"/>
        <v>0</v>
      </c>
    </row>
    <row r="995" spans="1:22">
      <c r="A995" s="1">
        <v>994</v>
      </c>
      <c r="B995" s="120"/>
      <c r="C995" s="110"/>
      <c r="D995" s="111"/>
      <c r="E995" s="119"/>
      <c r="F995" s="107"/>
      <c r="G995" s="117"/>
      <c r="H995" s="112"/>
      <c r="I995" s="119"/>
      <c r="J995" s="1">
        <f t="shared" si="96"/>
        <v>0</v>
      </c>
      <c r="K995" s="8">
        <f t="shared" si="97"/>
        <v>0</v>
      </c>
      <c r="L995" s="8">
        <f t="shared" si="98"/>
        <v>0</v>
      </c>
      <c r="M995" s="7"/>
      <c r="N995" s="6">
        <f t="shared" si="99"/>
        <v>0</v>
      </c>
      <c r="U995" s="13">
        <f t="shared" si="100"/>
        <v>0</v>
      </c>
      <c r="V995" s="13">
        <f t="shared" si="101"/>
        <v>0</v>
      </c>
    </row>
    <row r="996" spans="1:22" ht="15" customHeight="1">
      <c r="A996" s="1">
        <v>995</v>
      </c>
      <c r="B996" s="120"/>
      <c r="C996" s="110"/>
      <c r="D996" s="111"/>
      <c r="E996" s="119"/>
      <c r="F996" s="107"/>
      <c r="G996" s="117"/>
      <c r="H996" s="112"/>
      <c r="I996" s="119"/>
      <c r="J996" s="1">
        <f t="shared" si="96"/>
        <v>0</v>
      </c>
      <c r="K996" s="8">
        <f t="shared" si="97"/>
        <v>0</v>
      </c>
      <c r="L996" s="8">
        <f t="shared" si="98"/>
        <v>0</v>
      </c>
      <c r="M996" s="7"/>
      <c r="N996" s="6">
        <f t="shared" si="99"/>
        <v>0</v>
      </c>
      <c r="U996" s="13">
        <f t="shared" si="100"/>
        <v>0</v>
      </c>
      <c r="V996" s="13">
        <f t="shared" si="101"/>
        <v>0</v>
      </c>
    </row>
    <row r="997" spans="1:22">
      <c r="A997" s="1">
        <v>996</v>
      </c>
      <c r="B997" s="120"/>
      <c r="C997" s="110"/>
      <c r="D997" s="111"/>
      <c r="E997" s="119"/>
      <c r="F997" s="107"/>
      <c r="G997" s="117"/>
      <c r="H997" s="112"/>
      <c r="I997" s="119"/>
      <c r="J997" s="1">
        <f t="shared" si="96"/>
        <v>0</v>
      </c>
      <c r="K997" s="8">
        <f t="shared" si="97"/>
        <v>0</v>
      </c>
      <c r="L997" s="8">
        <f t="shared" si="98"/>
        <v>0</v>
      </c>
      <c r="M997" s="7"/>
      <c r="N997" s="6">
        <f t="shared" si="99"/>
        <v>0</v>
      </c>
      <c r="U997" s="13">
        <f t="shared" si="100"/>
        <v>0</v>
      </c>
      <c r="V997" s="13">
        <f t="shared" si="101"/>
        <v>0</v>
      </c>
    </row>
    <row r="998" spans="1:22">
      <c r="A998" s="1">
        <v>997</v>
      </c>
      <c r="B998" s="120"/>
      <c r="C998" s="110"/>
      <c r="D998" s="111"/>
      <c r="E998" s="119"/>
      <c r="F998" s="107"/>
      <c r="G998" s="117"/>
      <c r="H998" s="112"/>
      <c r="I998" s="119"/>
      <c r="J998" s="1">
        <f t="shared" si="96"/>
        <v>0</v>
      </c>
      <c r="K998" s="8">
        <f t="shared" si="97"/>
        <v>0</v>
      </c>
      <c r="L998" s="8">
        <f t="shared" si="98"/>
        <v>0</v>
      </c>
      <c r="M998" s="7"/>
      <c r="N998" s="6">
        <f t="shared" si="99"/>
        <v>0</v>
      </c>
      <c r="U998" s="13">
        <f t="shared" si="100"/>
        <v>0</v>
      </c>
      <c r="V998" s="13">
        <f t="shared" si="101"/>
        <v>0</v>
      </c>
    </row>
    <row r="999" spans="1:22">
      <c r="A999" s="1">
        <v>998</v>
      </c>
      <c r="B999" s="120"/>
      <c r="C999" s="110"/>
      <c r="D999" s="111"/>
      <c r="E999" s="119"/>
      <c r="F999" s="107"/>
      <c r="G999" s="117"/>
      <c r="H999" s="112"/>
      <c r="I999" s="119"/>
      <c r="J999" s="1">
        <f t="shared" si="96"/>
        <v>0</v>
      </c>
      <c r="K999" s="8">
        <f t="shared" si="97"/>
        <v>0</v>
      </c>
      <c r="L999" s="8">
        <f t="shared" si="98"/>
        <v>0</v>
      </c>
      <c r="M999" s="7"/>
      <c r="N999" s="6">
        <f t="shared" si="99"/>
        <v>0</v>
      </c>
      <c r="U999" s="13">
        <f t="shared" si="100"/>
        <v>0</v>
      </c>
      <c r="V999" s="13">
        <f t="shared" si="101"/>
        <v>0</v>
      </c>
    </row>
    <row r="1000" spans="1:22">
      <c r="A1000" s="1">
        <v>999</v>
      </c>
      <c r="B1000" s="120"/>
      <c r="C1000" s="110"/>
      <c r="D1000" s="111"/>
      <c r="E1000" s="119"/>
      <c r="F1000" s="107"/>
      <c r="G1000" s="117"/>
      <c r="H1000" s="112"/>
      <c r="I1000" s="119"/>
      <c r="J1000" s="1">
        <f t="shared" si="96"/>
        <v>0</v>
      </c>
      <c r="K1000" s="8">
        <f t="shared" si="97"/>
        <v>0</v>
      </c>
      <c r="L1000" s="8">
        <f t="shared" si="98"/>
        <v>0</v>
      </c>
      <c r="M1000" s="7"/>
      <c r="N1000" s="6">
        <f t="shared" si="99"/>
        <v>0</v>
      </c>
      <c r="U1000" s="13">
        <f t="shared" si="100"/>
        <v>0</v>
      </c>
      <c r="V1000" s="13">
        <f t="shared" si="101"/>
        <v>0</v>
      </c>
    </row>
    <row r="1001" spans="1:22">
      <c r="A1001" s="1">
        <v>1000</v>
      </c>
      <c r="B1001" s="120"/>
      <c r="C1001" s="110"/>
      <c r="D1001" s="111"/>
      <c r="E1001" s="119"/>
      <c r="F1001" s="107"/>
      <c r="G1001" s="117"/>
      <c r="H1001" s="112"/>
      <c r="I1001" s="119"/>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232">
    <mergeCell ref="B479:B505"/>
    <mergeCell ref="E479:E480"/>
    <mergeCell ref="I479:I505"/>
    <mergeCell ref="E481:E482"/>
    <mergeCell ref="E483:E484"/>
    <mergeCell ref="E485:E486"/>
    <mergeCell ref="E487:E488"/>
    <mergeCell ref="E489:E491"/>
    <mergeCell ref="E492:E493"/>
    <mergeCell ref="E494:E495"/>
    <mergeCell ref="E496:E497"/>
    <mergeCell ref="E498:E499"/>
    <mergeCell ref="E500:E503"/>
    <mergeCell ref="E504:E505"/>
    <mergeCell ref="B440:B478"/>
    <mergeCell ref="E440:E443"/>
    <mergeCell ref="I440:I478"/>
    <mergeCell ref="E444:E446"/>
    <mergeCell ref="E447:E450"/>
    <mergeCell ref="E451:E454"/>
    <mergeCell ref="E455:E458"/>
    <mergeCell ref="E459:E462"/>
    <mergeCell ref="E463:E465"/>
    <mergeCell ref="E466:E468"/>
    <mergeCell ref="E469:E471"/>
    <mergeCell ref="E472:E473"/>
    <mergeCell ref="E474:E476"/>
    <mergeCell ref="E477:E478"/>
    <mergeCell ref="B426:B439"/>
    <mergeCell ref="E426:E427"/>
    <mergeCell ref="E428:E429"/>
    <mergeCell ref="E430:E431"/>
    <mergeCell ref="E432:E433"/>
    <mergeCell ref="E434:E435"/>
    <mergeCell ref="E436:E437"/>
    <mergeCell ref="E438:E439"/>
    <mergeCell ref="B420:B425"/>
    <mergeCell ref="E420:E421"/>
    <mergeCell ref="I420:I425"/>
    <mergeCell ref="E422:E423"/>
    <mergeCell ref="E424:E425"/>
    <mergeCell ref="B394:B419"/>
    <mergeCell ref="E394:E396"/>
    <mergeCell ref="E397:E398"/>
    <mergeCell ref="E399:E401"/>
    <mergeCell ref="E402:E403"/>
    <mergeCell ref="E404:E406"/>
    <mergeCell ref="E407:E409"/>
    <mergeCell ref="E410:E412"/>
    <mergeCell ref="E413:E415"/>
    <mergeCell ref="E416:E417"/>
    <mergeCell ref="E418:E419"/>
    <mergeCell ref="B382:B393"/>
    <mergeCell ref="E382:E385"/>
    <mergeCell ref="E386:E389"/>
    <mergeCell ref="E390:E391"/>
    <mergeCell ref="E392:E393"/>
    <mergeCell ref="B356:B381"/>
    <mergeCell ref="E356:E359"/>
    <mergeCell ref="E360:E363"/>
    <mergeCell ref="E364:E367"/>
    <mergeCell ref="E368:E371"/>
    <mergeCell ref="E372:E373"/>
    <mergeCell ref="E374:E377"/>
    <mergeCell ref="E378:E381"/>
    <mergeCell ref="B342:B355"/>
    <mergeCell ref="E342:E343"/>
    <mergeCell ref="I342:I355"/>
    <mergeCell ref="E344:E345"/>
    <mergeCell ref="E346:E347"/>
    <mergeCell ref="E348:E349"/>
    <mergeCell ref="E350:E351"/>
    <mergeCell ref="E352:E353"/>
    <mergeCell ref="E354:E355"/>
    <mergeCell ref="B332:B341"/>
    <mergeCell ref="E332:E333"/>
    <mergeCell ref="I332:I341"/>
    <mergeCell ref="E334:E335"/>
    <mergeCell ref="E336:E338"/>
    <mergeCell ref="E339:E341"/>
    <mergeCell ref="B322:B331"/>
    <mergeCell ref="E322:E323"/>
    <mergeCell ref="E324:E326"/>
    <mergeCell ref="E327:E329"/>
    <mergeCell ref="E330:E331"/>
    <mergeCell ref="B310:B321"/>
    <mergeCell ref="E310:E312"/>
    <mergeCell ref="E313:E315"/>
    <mergeCell ref="E316:E318"/>
    <mergeCell ref="E319:E321"/>
    <mergeCell ref="B289:B297"/>
    <mergeCell ref="E289:E291"/>
    <mergeCell ref="E292:E294"/>
    <mergeCell ref="E295:E297"/>
    <mergeCell ref="B298:B309"/>
    <mergeCell ref="E298:E299"/>
    <mergeCell ref="E300:E301"/>
    <mergeCell ref="E302:E303"/>
    <mergeCell ref="E304:E305"/>
    <mergeCell ref="E306:E307"/>
    <mergeCell ref="E308:E309"/>
    <mergeCell ref="B262:B288"/>
    <mergeCell ref="E262:E267"/>
    <mergeCell ref="E268:E272"/>
    <mergeCell ref="E273:E274"/>
    <mergeCell ref="E275:E278"/>
    <mergeCell ref="E279:E282"/>
    <mergeCell ref="E283:E288"/>
    <mergeCell ref="B234:B261"/>
    <mergeCell ref="E234:E235"/>
    <mergeCell ref="E236:E239"/>
    <mergeCell ref="E240:E243"/>
    <mergeCell ref="E244:E247"/>
    <mergeCell ref="E248:E251"/>
    <mergeCell ref="E252:E255"/>
    <mergeCell ref="E256:E259"/>
    <mergeCell ref="E260:E261"/>
    <mergeCell ref="B199:B207"/>
    <mergeCell ref="E199:E202"/>
    <mergeCell ref="E203:E204"/>
    <mergeCell ref="E205:E207"/>
    <mergeCell ref="B208:B233"/>
    <mergeCell ref="E208:E210"/>
    <mergeCell ref="E211:E213"/>
    <mergeCell ref="E214:E216"/>
    <mergeCell ref="E217:E219"/>
    <mergeCell ref="E220:E222"/>
    <mergeCell ref="E223:E224"/>
    <mergeCell ref="E225:E227"/>
    <mergeCell ref="E228:E230"/>
    <mergeCell ref="E231:E233"/>
    <mergeCell ref="B189:B198"/>
    <mergeCell ref="E189:E190"/>
    <mergeCell ref="E191:E192"/>
    <mergeCell ref="E193:E194"/>
    <mergeCell ref="E195:E196"/>
    <mergeCell ref="E197:E198"/>
    <mergeCell ref="B161:B188"/>
    <mergeCell ref="E161:E164"/>
    <mergeCell ref="E165:E168"/>
    <mergeCell ref="E169:E170"/>
    <mergeCell ref="E171:E174"/>
    <mergeCell ref="E175:E178"/>
    <mergeCell ref="E179:E180"/>
    <mergeCell ref="E181:E182"/>
    <mergeCell ref="E183:E186"/>
    <mergeCell ref="E187:E188"/>
    <mergeCell ref="B143:B160"/>
    <mergeCell ref="E143:E145"/>
    <mergeCell ref="E146:E148"/>
    <mergeCell ref="E149:E151"/>
    <mergeCell ref="E152:E154"/>
    <mergeCell ref="E155:E157"/>
    <mergeCell ref="E158:E160"/>
    <mergeCell ref="B133:B142"/>
    <mergeCell ref="E133:E135"/>
    <mergeCell ref="E136:E137"/>
    <mergeCell ref="E138:E140"/>
    <mergeCell ref="E141:E142"/>
    <mergeCell ref="B119:B132"/>
    <mergeCell ref="E119:E120"/>
    <mergeCell ref="E121:E122"/>
    <mergeCell ref="E123:E124"/>
    <mergeCell ref="E125:E126"/>
    <mergeCell ref="E127:E128"/>
    <mergeCell ref="E129:E130"/>
    <mergeCell ref="E131:E132"/>
    <mergeCell ref="B102:B107"/>
    <mergeCell ref="E102:E103"/>
    <mergeCell ref="E104:E105"/>
    <mergeCell ref="E106:E107"/>
    <mergeCell ref="B108:B118"/>
    <mergeCell ref="E108:E109"/>
    <mergeCell ref="E110:E111"/>
    <mergeCell ref="E112:E114"/>
    <mergeCell ref="E115:E116"/>
    <mergeCell ref="E117:E118"/>
    <mergeCell ref="B90:B101"/>
    <mergeCell ref="E90:E91"/>
    <mergeCell ref="E92:E93"/>
    <mergeCell ref="E94:E95"/>
    <mergeCell ref="E96:E97"/>
    <mergeCell ref="E98:E99"/>
    <mergeCell ref="E100:E101"/>
    <mergeCell ref="B82:B89"/>
    <mergeCell ref="E82:E83"/>
    <mergeCell ref="E84:E85"/>
    <mergeCell ref="E86:E87"/>
    <mergeCell ref="E88:E89"/>
    <mergeCell ref="B71:B81"/>
    <mergeCell ref="E71:E73"/>
    <mergeCell ref="E74:E75"/>
    <mergeCell ref="E76:E77"/>
    <mergeCell ref="E78:E79"/>
    <mergeCell ref="E80:E81"/>
    <mergeCell ref="B58:B70"/>
    <mergeCell ref="E58:E60"/>
    <mergeCell ref="E61:E63"/>
    <mergeCell ref="E64:E66"/>
    <mergeCell ref="E67:E68"/>
    <mergeCell ref="E69:E70"/>
    <mergeCell ref="B50:B57"/>
    <mergeCell ref="E50:E51"/>
    <mergeCell ref="E52:E53"/>
    <mergeCell ref="E54:E55"/>
    <mergeCell ref="E56:E57"/>
    <mergeCell ref="E26:E28"/>
    <mergeCell ref="E29:E30"/>
    <mergeCell ref="B31:B32"/>
    <mergeCell ref="E31:E32"/>
    <mergeCell ref="B33:B49"/>
    <mergeCell ref="E33:E36"/>
    <mergeCell ref="E37:E39"/>
    <mergeCell ref="E40:E42"/>
    <mergeCell ref="E43:E46"/>
    <mergeCell ref="E47:E49"/>
    <mergeCell ref="P29:P32"/>
    <mergeCell ref="P35:P42"/>
    <mergeCell ref="P14:P16"/>
    <mergeCell ref="P19:P26"/>
    <mergeCell ref="B2:B17"/>
    <mergeCell ref="E2:E3"/>
    <mergeCell ref="E4:E5"/>
    <mergeCell ref="E6:E7"/>
    <mergeCell ref="E8:E10"/>
    <mergeCell ref="E11:E13"/>
    <mergeCell ref="E14:E15"/>
    <mergeCell ref="E16:E17"/>
    <mergeCell ref="B18:B30"/>
    <mergeCell ref="E18:E20"/>
    <mergeCell ref="E21:E23"/>
    <mergeCell ref="E24:E25"/>
  </mergeCells>
  <conditionalFormatting sqref="E33:E49">
    <cfRule type="duplicateValues" dxfId="39" priority="39"/>
  </conditionalFormatting>
  <conditionalFormatting sqref="E82:E89">
    <cfRule type="duplicateValues" dxfId="38" priority="38"/>
  </conditionalFormatting>
  <conditionalFormatting sqref="E234:E248 E260:E261 E252:E256">
    <cfRule type="duplicateValues" dxfId="37" priority="37"/>
  </conditionalFormatting>
  <conditionalFormatting sqref="E262">
    <cfRule type="duplicateValues" dxfId="36" priority="34"/>
  </conditionalFormatting>
  <conditionalFormatting sqref="E268">
    <cfRule type="duplicateValues" dxfId="35" priority="35"/>
  </conditionalFormatting>
  <conditionalFormatting sqref="E279">
    <cfRule type="duplicateValues" dxfId="34" priority="33"/>
  </conditionalFormatting>
  <conditionalFormatting sqref="E273 E275">
    <cfRule type="duplicateValues" dxfId="33" priority="36"/>
  </conditionalFormatting>
  <conditionalFormatting sqref="E283">
    <cfRule type="duplicateValues" dxfId="32" priority="32"/>
  </conditionalFormatting>
  <conditionalFormatting sqref="E90:E101">
    <cfRule type="duplicateValues" dxfId="31" priority="31"/>
  </conditionalFormatting>
  <conditionalFormatting sqref="E189:E198">
    <cfRule type="duplicateValues" dxfId="30" priority="30"/>
  </conditionalFormatting>
  <conditionalFormatting sqref="E18:E30">
    <cfRule type="duplicateValues" dxfId="29" priority="29"/>
  </conditionalFormatting>
  <conditionalFormatting sqref="E50:E57">
    <cfRule type="duplicateValues" dxfId="28" priority="28"/>
  </conditionalFormatting>
  <conditionalFormatting sqref="E289:E294">
    <cfRule type="duplicateValues" dxfId="27" priority="27"/>
  </conditionalFormatting>
  <conditionalFormatting sqref="E298:E308">
    <cfRule type="duplicateValues" dxfId="26" priority="26"/>
  </conditionalFormatting>
  <conditionalFormatting sqref="E133:E142">
    <cfRule type="duplicateValues" dxfId="25" priority="25"/>
  </conditionalFormatting>
  <conditionalFormatting sqref="E310:E315 E319:E321">
    <cfRule type="duplicateValues" dxfId="24" priority="24"/>
  </conditionalFormatting>
  <conditionalFormatting sqref="E316:E318">
    <cfRule type="duplicateValues" dxfId="23" priority="23"/>
  </conditionalFormatting>
  <conditionalFormatting sqref="E102:E107">
    <cfRule type="duplicateValues" dxfId="22" priority="22"/>
  </conditionalFormatting>
  <conditionalFormatting sqref="E322:E330">
    <cfRule type="duplicateValues" dxfId="21" priority="21"/>
  </conditionalFormatting>
  <conditionalFormatting sqref="E208:E233">
    <cfRule type="duplicateValues" dxfId="20" priority="20"/>
  </conditionalFormatting>
  <conditionalFormatting sqref="E161:E186">
    <cfRule type="duplicateValues" dxfId="19" priority="19"/>
  </conditionalFormatting>
  <conditionalFormatting sqref="E187:E188">
    <cfRule type="duplicateValues" dxfId="18" priority="18"/>
  </conditionalFormatting>
  <conditionalFormatting sqref="E58:E70">
    <cfRule type="duplicateValues" dxfId="17" priority="17"/>
  </conditionalFormatting>
  <conditionalFormatting sqref="E108:E118">
    <cfRule type="duplicateValues" dxfId="16" priority="16"/>
  </conditionalFormatting>
  <conditionalFormatting sqref="E203:E207">
    <cfRule type="duplicateValues" dxfId="15" priority="15"/>
  </conditionalFormatting>
  <conditionalFormatting sqref="E119:E132">
    <cfRule type="duplicateValues" dxfId="14" priority="14"/>
  </conditionalFormatting>
  <conditionalFormatting sqref="E143:E160">
    <cfRule type="duplicateValues" dxfId="13" priority="13"/>
  </conditionalFormatting>
  <conditionalFormatting sqref="E350">
    <cfRule type="duplicateValues" dxfId="12" priority="12"/>
  </conditionalFormatting>
  <conditionalFormatting sqref="E352">
    <cfRule type="duplicateValues" dxfId="11" priority="11"/>
  </conditionalFormatting>
  <conditionalFormatting sqref="E354">
    <cfRule type="duplicateValues" dxfId="10" priority="10"/>
  </conditionalFormatting>
  <conditionalFormatting sqref="E370:E374">
    <cfRule type="duplicateValues" dxfId="9" priority="8"/>
  </conditionalFormatting>
  <conditionalFormatting sqref="E356:E369 E380:E381">
    <cfRule type="duplicateValues" dxfId="8" priority="9"/>
  </conditionalFormatting>
  <conditionalFormatting sqref="E375:E379">
    <cfRule type="duplicateValues" dxfId="7" priority="7"/>
  </conditionalFormatting>
  <conditionalFormatting sqref="E199:E202 E2:E17 E31:E32">
    <cfRule type="duplicateValues" dxfId="6" priority="40"/>
  </conditionalFormatting>
  <conditionalFormatting sqref="E394:E419">
    <cfRule type="duplicateValues" dxfId="5" priority="6"/>
  </conditionalFormatting>
  <conditionalFormatting sqref="E71:E81">
    <cfRule type="duplicateValues" dxfId="4" priority="5"/>
  </conditionalFormatting>
  <conditionalFormatting sqref="E420:E425">
    <cfRule type="duplicateValues" dxfId="3" priority="4"/>
  </conditionalFormatting>
  <conditionalFormatting sqref="E426:E439">
    <cfRule type="duplicateValues" dxfId="2" priority="3"/>
  </conditionalFormatting>
  <conditionalFormatting sqref="E440:E478">
    <cfRule type="duplicateValues" dxfId="1" priority="2"/>
  </conditionalFormatting>
  <conditionalFormatting sqref="E479:E505">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177540.37</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2611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2536.291000000002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177540.37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29"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29"/>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29"/>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29"/>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29"/>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29"/>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29"/>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29"/>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29"/>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30"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31"/>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31"/>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31"/>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31"/>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31"/>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31"/>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31"/>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31"/>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32"/>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33"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33"/>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33"/>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33"/>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33"/>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33"/>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33"/>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33"/>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33"/>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33"/>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33"/>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33"/>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33"/>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33"/>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33"/>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33"/>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33"/>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33"/>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33"/>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33"/>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33"/>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33"/>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33"/>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30"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31"/>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31"/>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31"/>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31"/>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31"/>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31"/>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31"/>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31"/>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31"/>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31"/>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31"/>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31"/>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31"/>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31"/>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31"/>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31"/>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31"/>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31"/>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31"/>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31"/>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31"/>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31"/>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31"/>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32"/>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33"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33"/>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33"/>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33"/>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33"/>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33"/>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33"/>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33"/>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33"/>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34" t="s">
        <v>61</v>
      </c>
      <c r="C1" s="135"/>
      <c r="D1" s="135"/>
      <c r="E1" s="136"/>
      <c r="F1" s="134" t="s">
        <v>62</v>
      </c>
      <c r="G1" s="135"/>
      <c r="H1" s="135"/>
      <c r="I1" s="136"/>
      <c r="J1" s="134" t="s">
        <v>63</v>
      </c>
      <c r="K1" s="135"/>
      <c r="L1" s="135"/>
      <c r="M1" s="136"/>
      <c r="N1" s="134" t="s">
        <v>64</v>
      </c>
      <c r="O1" s="135"/>
      <c r="P1" s="135"/>
      <c r="Q1" s="136"/>
      <c r="R1" s="134" t="s">
        <v>65</v>
      </c>
      <c r="S1" s="135"/>
      <c r="T1" s="135"/>
      <c r="U1" s="136"/>
      <c r="V1" s="134" t="s">
        <v>66</v>
      </c>
      <c r="W1" s="135"/>
      <c r="X1" s="135"/>
      <c r="Y1" s="136"/>
      <c r="Z1" s="134" t="s">
        <v>67</v>
      </c>
      <c r="AA1" s="135"/>
      <c r="AB1" s="135"/>
      <c r="AC1" s="136"/>
      <c r="AD1" s="134" t="s">
        <v>68</v>
      </c>
      <c r="AE1" s="135"/>
      <c r="AF1" s="135"/>
      <c r="AG1" s="136"/>
      <c r="AH1" s="134" t="s">
        <v>69</v>
      </c>
      <c r="AI1" s="135"/>
      <c r="AJ1" s="135"/>
      <c r="AK1" s="136"/>
      <c r="AL1" s="137" t="s">
        <v>70</v>
      </c>
      <c r="AM1" s="138"/>
      <c r="AN1" s="138"/>
      <c r="AO1" s="139"/>
      <c r="AQ1" s="30" t="s">
        <v>71</v>
      </c>
    </row>
    <row r="2" spans="1:43" ht="27" customHeight="1" thickBot="1">
      <c r="A2" s="62" t="s">
        <v>72</v>
      </c>
      <c r="B2" s="140">
        <f>SUM(C7:C1506)</f>
        <v>0</v>
      </c>
      <c r="C2" s="141"/>
      <c r="D2" s="141"/>
      <c r="E2" s="142"/>
      <c r="F2" s="140">
        <f>SUM(G7:G1506)</f>
        <v>0</v>
      </c>
      <c r="G2" s="141"/>
      <c r="H2" s="141"/>
      <c r="I2" s="142"/>
      <c r="J2" s="140">
        <f>SUM(K7:K1506)</f>
        <v>0</v>
      </c>
      <c r="K2" s="141"/>
      <c r="L2" s="141"/>
      <c r="M2" s="142"/>
      <c r="N2" s="140">
        <f>SUM(O7:O1506)</f>
        <v>0</v>
      </c>
      <c r="O2" s="141"/>
      <c r="P2" s="141"/>
      <c r="Q2" s="142"/>
      <c r="R2" s="140">
        <f>SUM(S7:S1506)</f>
        <v>0</v>
      </c>
      <c r="S2" s="141"/>
      <c r="T2" s="141"/>
      <c r="U2" s="142"/>
      <c r="V2" s="140">
        <f>SUM(W7:W1506)</f>
        <v>0</v>
      </c>
      <c r="W2" s="141"/>
      <c r="X2" s="141"/>
      <c r="Y2" s="142"/>
      <c r="Z2" s="140">
        <f>SUM(AA7:AA1506)</f>
        <v>0</v>
      </c>
      <c r="AA2" s="141"/>
      <c r="AB2" s="141"/>
      <c r="AC2" s="142"/>
      <c r="AD2" s="140">
        <f>SUM(AE7:AE1506)</f>
        <v>0</v>
      </c>
      <c r="AE2" s="141"/>
      <c r="AF2" s="141"/>
      <c r="AG2" s="142"/>
      <c r="AH2" s="140">
        <f>SUM(AI7:AI1506)</f>
        <v>0</v>
      </c>
      <c r="AI2" s="141"/>
      <c r="AJ2" s="141"/>
      <c r="AK2" s="142"/>
      <c r="AL2" s="140">
        <f>SUM(AM7:AM1506)</f>
        <v>0</v>
      </c>
      <c r="AM2" s="141"/>
      <c r="AN2" s="141"/>
      <c r="AO2" s="142"/>
      <c r="AQ2" s="42" t="s">
        <v>73</v>
      </c>
    </row>
    <row r="3" spans="1:43" ht="27" customHeight="1" thickBot="1">
      <c r="A3" s="63" t="s">
        <v>74</v>
      </c>
      <c r="B3" s="140">
        <f t="shared" ref="B3:B5" si="0">SUM(C8:C1031)</f>
        <v>0</v>
      </c>
      <c r="C3" s="141"/>
      <c r="D3" s="141"/>
      <c r="E3" s="142"/>
      <c r="F3" s="140">
        <f t="shared" ref="F3:F5" si="1">SUM(G8:G1031)</f>
        <v>0</v>
      </c>
      <c r="G3" s="141"/>
      <c r="H3" s="141"/>
      <c r="I3" s="142"/>
      <c r="J3" s="140">
        <f t="shared" ref="J3:J5" si="2">SUM(K8:K1031)</f>
        <v>0</v>
      </c>
      <c r="K3" s="141"/>
      <c r="L3" s="141"/>
      <c r="M3" s="142"/>
      <c r="N3" s="140">
        <f t="shared" ref="N3:N5" si="3">SUM(O8:O1031)</f>
        <v>0</v>
      </c>
      <c r="O3" s="141"/>
      <c r="P3" s="141"/>
      <c r="Q3" s="142"/>
      <c r="R3" s="140">
        <f t="shared" ref="R3:R5" si="4">SUM(S8:S1031)</f>
        <v>0</v>
      </c>
      <c r="S3" s="141"/>
      <c r="T3" s="141"/>
      <c r="U3" s="142"/>
      <c r="V3" s="140">
        <f t="shared" ref="V3:V5" si="5">SUM(W8:W1031)</f>
        <v>0</v>
      </c>
      <c r="W3" s="141"/>
      <c r="X3" s="141"/>
      <c r="Y3" s="142"/>
      <c r="Z3" s="140">
        <f t="shared" ref="Z3:Z5" si="6">SUM(AA8:AA1031)</f>
        <v>0</v>
      </c>
      <c r="AA3" s="141"/>
      <c r="AB3" s="141"/>
      <c r="AC3" s="142"/>
      <c r="AD3" s="140">
        <f t="shared" ref="AD3:AD5" si="7">SUM(AE8:AE1031)</f>
        <v>0</v>
      </c>
      <c r="AE3" s="141"/>
      <c r="AF3" s="141"/>
      <c r="AG3" s="142"/>
      <c r="AH3" s="140">
        <f t="shared" ref="AH3:AH5" si="8">SUM(AI8:AI1031)</f>
        <v>0</v>
      </c>
      <c r="AI3" s="141"/>
      <c r="AJ3" s="141"/>
      <c r="AK3" s="142"/>
      <c r="AL3" s="140">
        <f t="shared" ref="AL3:AL5" si="9">SUM(AM8:AM1031)</f>
        <v>0</v>
      </c>
      <c r="AM3" s="141"/>
      <c r="AN3" s="141"/>
      <c r="AO3" s="142"/>
      <c r="AQ3" s="47">
        <f>SUM(B4:AO4)</f>
        <v>0</v>
      </c>
    </row>
    <row r="4" spans="1:43" ht="27" customHeight="1" thickBot="1">
      <c r="A4" s="63" t="s">
        <v>75</v>
      </c>
      <c r="B4" s="140">
        <f t="shared" si="0"/>
        <v>0</v>
      </c>
      <c r="C4" s="141"/>
      <c r="D4" s="141"/>
      <c r="E4" s="142"/>
      <c r="F4" s="140">
        <f t="shared" si="1"/>
        <v>0</v>
      </c>
      <c r="G4" s="141"/>
      <c r="H4" s="141"/>
      <c r="I4" s="142"/>
      <c r="J4" s="140">
        <f t="shared" si="2"/>
        <v>0</v>
      </c>
      <c r="K4" s="141"/>
      <c r="L4" s="141"/>
      <c r="M4" s="142"/>
      <c r="N4" s="140">
        <f t="shared" si="3"/>
        <v>0</v>
      </c>
      <c r="O4" s="141"/>
      <c r="P4" s="141"/>
      <c r="Q4" s="142"/>
      <c r="R4" s="140">
        <f t="shared" si="4"/>
        <v>0</v>
      </c>
      <c r="S4" s="141"/>
      <c r="T4" s="141"/>
      <c r="U4" s="142"/>
      <c r="V4" s="140">
        <f t="shared" si="5"/>
        <v>0</v>
      </c>
      <c r="W4" s="141"/>
      <c r="X4" s="141"/>
      <c r="Y4" s="142"/>
      <c r="Z4" s="140">
        <f t="shared" si="6"/>
        <v>0</v>
      </c>
      <c r="AA4" s="141"/>
      <c r="AB4" s="141"/>
      <c r="AC4" s="142"/>
      <c r="AD4" s="140">
        <f t="shared" si="7"/>
        <v>0</v>
      </c>
      <c r="AE4" s="141"/>
      <c r="AF4" s="141"/>
      <c r="AG4" s="142"/>
      <c r="AH4" s="140">
        <f t="shared" si="8"/>
        <v>0</v>
      </c>
      <c r="AI4" s="141"/>
      <c r="AJ4" s="141"/>
      <c r="AK4" s="142"/>
      <c r="AL4" s="140">
        <f t="shared" si="9"/>
        <v>0</v>
      </c>
      <c r="AM4" s="141"/>
      <c r="AN4" s="141"/>
      <c r="AO4" s="142"/>
      <c r="AQ4" s="46" t="s">
        <v>76</v>
      </c>
    </row>
    <row r="5" spans="1:43" ht="27" customHeight="1" thickBot="1">
      <c r="A5" s="64" t="s">
        <v>77</v>
      </c>
      <c r="B5" s="140">
        <f t="shared" si="0"/>
        <v>0</v>
      </c>
      <c r="C5" s="141"/>
      <c r="D5" s="141"/>
      <c r="E5" s="142"/>
      <c r="F5" s="140">
        <f t="shared" si="1"/>
        <v>0</v>
      </c>
      <c r="G5" s="141"/>
      <c r="H5" s="141"/>
      <c r="I5" s="142"/>
      <c r="J5" s="140">
        <f t="shared" si="2"/>
        <v>0</v>
      </c>
      <c r="K5" s="141"/>
      <c r="L5" s="141"/>
      <c r="M5" s="142"/>
      <c r="N5" s="140">
        <f t="shared" si="3"/>
        <v>0</v>
      </c>
      <c r="O5" s="141"/>
      <c r="P5" s="141"/>
      <c r="Q5" s="142"/>
      <c r="R5" s="140">
        <f t="shared" si="4"/>
        <v>0</v>
      </c>
      <c r="S5" s="141"/>
      <c r="T5" s="141"/>
      <c r="U5" s="142"/>
      <c r="V5" s="140">
        <f t="shared" si="5"/>
        <v>0</v>
      </c>
      <c r="W5" s="141"/>
      <c r="X5" s="141"/>
      <c r="Y5" s="142"/>
      <c r="Z5" s="140">
        <f t="shared" si="6"/>
        <v>0</v>
      </c>
      <c r="AA5" s="141"/>
      <c r="AB5" s="141"/>
      <c r="AC5" s="142"/>
      <c r="AD5" s="140">
        <f t="shared" si="7"/>
        <v>0</v>
      </c>
      <c r="AE5" s="141"/>
      <c r="AF5" s="141"/>
      <c r="AG5" s="142"/>
      <c r="AH5" s="140">
        <f t="shared" si="8"/>
        <v>0</v>
      </c>
      <c r="AI5" s="141"/>
      <c r="AJ5" s="141"/>
      <c r="AK5" s="142"/>
      <c r="AL5" s="140">
        <f t="shared" si="9"/>
        <v>0</v>
      </c>
      <c r="AM5" s="141"/>
      <c r="AN5" s="141"/>
      <c r="AO5" s="142"/>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0"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1"/>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1"/>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1"/>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1"/>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1"/>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1"/>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1"/>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1"/>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2"/>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0"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1"/>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1"/>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1"/>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1"/>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1"/>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1"/>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1"/>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1"/>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2"/>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3"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3"/>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3"/>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3"/>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3"/>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3"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3"/>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3"/>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3"/>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2021-11-10T12:37:50Z</dcterms:modified>
</cp:coreProperties>
</file>